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33333\Martuni\BIM\Print\նախահաշիվ -2025\"/>
    </mc:Choice>
  </mc:AlternateContent>
  <xr:revisionPtr revIDLastSave="0" documentId="13_ncr:1_{AC50BD60-9D45-4D32-9977-C64F15B1A873}" xr6:coauthVersionLast="47" xr6:coauthVersionMax="47" xr10:uidLastSave="{00000000-0000-0000-0000-000000000000}"/>
  <bookViews>
    <workbookView xWindow="-119" yWindow="327" windowWidth="28741" windowHeight="15825" tabRatio="843" xr2:uid="{00000000-000D-0000-FFFF-FFFF00000000}"/>
  </bookViews>
  <sheets>
    <sheet name="Ծավալաթերթ N3" sheetId="78" r:id="rId1"/>
  </sheets>
  <externalReferences>
    <externalReference r:id="rId2"/>
  </externalReferences>
  <definedNames>
    <definedName name="_____tt5">#REF!</definedName>
    <definedName name="____tt5">#REF!</definedName>
    <definedName name="___tt5">#REF!</definedName>
    <definedName name="__tt5">#REF!</definedName>
    <definedName name="_2Excel_BuiltIn_Print_Titles_16" localSheetId="0">'[1]Ամփոփ Նյութեր'!#REF!</definedName>
    <definedName name="_3Excel_BuiltIn_Print_Titles_16">'[1]Ամփոփ Նյութեր'!#REF!</definedName>
    <definedName name="_tt5" localSheetId="0">#REF!</definedName>
    <definedName name="_tt5">#REF!</definedName>
    <definedName name="_xlnm._FilterDatabase" localSheetId="0" hidden="1">'Ծավալաթերթ N3'!$A$5:$F$789</definedName>
    <definedName name="a" localSheetId="0">#REF!</definedName>
    <definedName name="a">#REF!</definedName>
    <definedName name="Á" localSheetId="0">#REF!</definedName>
    <definedName name="Á">#REF!</definedName>
    <definedName name="À" localSheetId="0">#REF!</definedName>
    <definedName name="À">#REF!</definedName>
    <definedName name="ä" localSheetId="0">#REF!</definedName>
    <definedName name="ä">#REF!</definedName>
    <definedName name="å" localSheetId="0">#REF!</definedName>
    <definedName name="å">#REF!</definedName>
    <definedName name="axe">#REF!</definedName>
    <definedName name="bacatr" localSheetId="0">#REF!</definedName>
    <definedName name="bacatr">#REF!</definedName>
    <definedName name="Ç" localSheetId="0">#REF!</definedName>
    <definedName name="Ç">#REF!</definedName>
    <definedName name="ÇÏ" localSheetId="0">#REF!</definedName>
    <definedName name="ÇÏ">#REF!</definedName>
    <definedName name="d" localSheetId="0">#REF!</definedName>
    <definedName name="d">#REF!</definedName>
    <definedName name="Ð" localSheetId="0">#REF!</definedName>
    <definedName name="Ð">#REF!</definedName>
    <definedName name="daganhak">#REF!</definedName>
    <definedName name="é" localSheetId="0">#REF!</definedName>
    <definedName name="é">#REF!</definedName>
    <definedName name="è" localSheetId="0">#REF!</definedName>
    <definedName name="è">#REF!</definedName>
    <definedName name="g" localSheetId="0">#REF!</definedName>
    <definedName name="g">#REF!</definedName>
    <definedName name="ggg" localSheetId="0">#REF!</definedName>
    <definedName name="ggg">#REF!</definedName>
    <definedName name="gggg">#REF!</definedName>
    <definedName name="gort">#REF!</definedName>
    <definedName name="h" localSheetId="0">#REF!</definedName>
    <definedName name="h">#REF!</definedName>
    <definedName name="í" localSheetId="0">#REF!</definedName>
    <definedName name="í">#REF!</definedName>
    <definedName name="î" localSheetId="0">#REF!</definedName>
    <definedName name="î">#REF!</definedName>
    <definedName name="Ï" localSheetId="0">#REF!</definedName>
    <definedName name="Ï">#REF!</definedName>
    <definedName name="k" localSheetId="0">#REF!</definedName>
    <definedName name="k">#REF!</definedName>
    <definedName name="kayf">#REF!</definedName>
    <definedName name="kk" localSheetId="0">#REF!</definedName>
    <definedName name="kk">#REF!</definedName>
    <definedName name="kkkk">#REF!</definedName>
    <definedName name="kkkkk">#REF!</definedName>
    <definedName name="lia" localSheetId="0">#REF!</definedName>
    <definedName name="lia">#REF!</definedName>
    <definedName name="lili" localSheetId="0">#REF!</definedName>
    <definedName name="lili">#REF!</definedName>
    <definedName name="m" localSheetId="0">#REF!</definedName>
    <definedName name="m">#REF!</definedName>
    <definedName name="mmm" localSheetId="0">#REF!</definedName>
    <definedName name="mmm">#REF!</definedName>
    <definedName name="n" localSheetId="0">#REF!</definedName>
    <definedName name="n">#REF!</definedName>
    <definedName name="Ñ" localSheetId="0">#REF!</definedName>
    <definedName name="Ñ">#REF!</definedName>
    <definedName name="o" localSheetId="0">#REF!</definedName>
    <definedName name="o">#REF!</definedName>
    <definedName name="ó" localSheetId="0">#REF!</definedName>
    <definedName name="ó">#REF!</definedName>
    <definedName name="ô" localSheetId="0">#REF!</definedName>
    <definedName name="ô">#REF!</definedName>
    <definedName name="ø" localSheetId="0">#REF!</definedName>
    <definedName name="ø">#REF!</definedName>
    <definedName name="p" localSheetId="0">#REF!</definedName>
    <definedName name="p">#REF!</definedName>
    <definedName name="q" localSheetId="0">#REF!</definedName>
    <definedName name="q">#REF!</definedName>
    <definedName name="sd" localSheetId="0">#REF!</definedName>
    <definedName name="sd">#REF!</definedName>
    <definedName name="SOTQ">#REF!</definedName>
    <definedName name="t" localSheetId="0">#REF!</definedName>
    <definedName name="t">#REF!</definedName>
    <definedName name="tt" localSheetId="0">#REF!</definedName>
    <definedName name="tt">#REF!</definedName>
    <definedName name="ttt">#REF!</definedName>
    <definedName name="u" localSheetId="0">#REF!</definedName>
    <definedName name="u">#REF!</definedName>
    <definedName name="ù" localSheetId="0">#REF!</definedName>
    <definedName name="ù">#REF!</definedName>
    <definedName name="Û" localSheetId="0">#REF!</definedName>
    <definedName name="Û">#REF!</definedName>
    <definedName name="vb" localSheetId="0">#REF!</definedName>
    <definedName name="vb">#REF!</definedName>
    <definedName name="vv" localSheetId="0">#REF!</definedName>
    <definedName name="vv">#REF!</definedName>
    <definedName name="w" localSheetId="0">#REF!</definedName>
    <definedName name="w">#REF!</definedName>
    <definedName name="w1.40629" localSheetId="0">#REF!</definedName>
    <definedName name="w1.40629">#REF!</definedName>
    <definedName name="wq" localSheetId="0">#REF!</definedName>
    <definedName name="wq">#REF!</definedName>
    <definedName name="ww" localSheetId="0">#REF!</definedName>
    <definedName name="ww">#REF!</definedName>
    <definedName name="Ý" localSheetId="0">#REF!</definedName>
    <definedName name="Ý">#REF!</definedName>
    <definedName name="ÝÑ" localSheetId="0">#REF!</definedName>
    <definedName name="ÝÑ">#REF!</definedName>
    <definedName name="zx" localSheetId="0">#REF!</definedName>
    <definedName name="zx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1" i="78" l="1"/>
  <c r="G72" i="78"/>
  <c r="G73" i="78"/>
  <c r="G74" i="78"/>
  <c r="G75" i="78"/>
  <c r="G76" i="78"/>
  <c r="G77" i="78"/>
  <c r="G79" i="78"/>
  <c r="G78" i="78"/>
  <c r="G787" i="78" l="1"/>
  <c r="G788" i="78" l="1"/>
  <c r="G789" i="78" s="1"/>
  <c r="E226" i="78" l="1"/>
  <c r="E223" i="78"/>
  <c r="E218" i="78"/>
  <c r="E213" i="78"/>
</calcChain>
</file>

<file path=xl/sharedStrings.xml><?xml version="1.0" encoding="utf-8"?>
<sst xmlns="http://schemas.openxmlformats.org/spreadsheetml/2006/main" count="1458" uniqueCount="817">
  <si>
    <t>կգ</t>
  </si>
  <si>
    <t>46-46</t>
  </si>
  <si>
    <t>NN</t>
  </si>
  <si>
    <t>6-160</t>
  </si>
  <si>
    <t>16-34</t>
  </si>
  <si>
    <t>16-33</t>
  </si>
  <si>
    <t>17-22</t>
  </si>
  <si>
    <t>17-62</t>
  </si>
  <si>
    <t>1-1635</t>
  </si>
  <si>
    <t>15-246-1</t>
  </si>
  <si>
    <t>15-660</t>
  </si>
  <si>
    <t>46-83</t>
  </si>
  <si>
    <t>11-187</t>
  </si>
  <si>
    <t>46-122</t>
  </si>
  <si>
    <t>46-124</t>
  </si>
  <si>
    <t>46-80</t>
  </si>
  <si>
    <t xml:space="preserve"> </t>
  </si>
  <si>
    <t>15-661</t>
  </si>
  <si>
    <t>1-1551.</t>
  </si>
  <si>
    <t>Շուկա</t>
  </si>
  <si>
    <t>8-59</t>
  </si>
  <si>
    <t>1-961</t>
  </si>
  <si>
    <t>1-969</t>
  </si>
  <si>
    <t>15-82</t>
  </si>
  <si>
    <t>12-280</t>
  </si>
  <si>
    <t>11-135</t>
  </si>
  <si>
    <t>15-256</t>
  </si>
  <si>
    <t>16-130</t>
  </si>
  <si>
    <t>46-189 46-205</t>
  </si>
  <si>
    <t>17-36</t>
  </si>
  <si>
    <t>16-261</t>
  </si>
  <si>
    <t>16-134</t>
  </si>
  <si>
    <t>22-119</t>
  </si>
  <si>
    <t>8-163</t>
  </si>
  <si>
    <t>տն</t>
  </si>
  <si>
    <t>քմ</t>
  </si>
  <si>
    <t>մ3</t>
  </si>
  <si>
    <t>մ2</t>
  </si>
  <si>
    <t>46-7</t>
  </si>
  <si>
    <t>100մ2</t>
  </si>
  <si>
    <t>11-11</t>
  </si>
  <si>
    <t>11-55</t>
  </si>
  <si>
    <t>հատ</t>
  </si>
  <si>
    <t>գմ</t>
  </si>
  <si>
    <t>խմ</t>
  </si>
  <si>
    <t>15-10 
15-59</t>
  </si>
  <si>
    <t>11-02</t>
  </si>
  <si>
    <t>100մ</t>
  </si>
  <si>
    <t>8-525-1</t>
  </si>
  <si>
    <t>մ</t>
  </si>
  <si>
    <t>8-591-7</t>
  </si>
  <si>
    <t>8-591-8</t>
  </si>
  <si>
    <t>8-591-2</t>
  </si>
  <si>
    <t>8-599-1</t>
  </si>
  <si>
    <t>Հատակների նախապատրաստական շերտի իրականացում B12.5</t>
  </si>
  <si>
    <t>11-188</t>
  </si>
  <si>
    <t>Դռների և պատուհանների շեպերի լավորակ սվաղում գաջով</t>
  </si>
  <si>
    <t>14-363</t>
  </si>
  <si>
    <t>Դռների և պատուհանների շեպերի ց/ա  լավորակ  սվաղ</t>
  </si>
  <si>
    <t>15-277</t>
  </si>
  <si>
    <t>100քմ</t>
  </si>
  <si>
    <t>22-365</t>
  </si>
  <si>
    <t>Դռների և պատուհանների շեպերի ներկում լատեքսով</t>
  </si>
  <si>
    <t>13-5</t>
  </si>
  <si>
    <t>23-166</t>
  </si>
  <si>
    <t>23-164</t>
  </si>
  <si>
    <t>23-160</t>
  </si>
  <si>
    <t xml:space="preserve">Հատակների բետոնե հիմնաշերտի քանդում </t>
  </si>
  <si>
    <t>9-82</t>
  </si>
  <si>
    <t>Հատակի գրունտի տոփանում խճով 5-10մմ ֆրակցիա</t>
  </si>
  <si>
    <t>13-225</t>
  </si>
  <si>
    <t>10-298
k=0,5</t>
  </si>
  <si>
    <t>Փայտե չորսու 30x30մմ</t>
  </si>
  <si>
    <t xml:space="preserve">Դյուբել </t>
  </si>
  <si>
    <t>34-316   34-352</t>
  </si>
  <si>
    <t>կոմպ</t>
  </si>
  <si>
    <t>15-78</t>
  </si>
  <si>
    <t>8. Արտաքին հարդարում</t>
  </si>
  <si>
    <t>Դռների և պատուհանների շեպերի ներկում բարձրորակ ճակատային</t>
  </si>
  <si>
    <t>Դռների և պատուհանների շեպերի ց/ա  բարձրորակ  սվաղ</t>
  </si>
  <si>
    <t>7-735</t>
  </si>
  <si>
    <t>գծմ</t>
  </si>
  <si>
    <t>ՀԱԿԱՀՐԴԵԱՀՅԻՆ ՀԱՄԱԿԱՐԳ</t>
  </si>
  <si>
    <t>10-743-2</t>
  </si>
  <si>
    <t>Ջեռուցման ներքին ցանց</t>
  </si>
  <si>
    <t>18-165</t>
  </si>
  <si>
    <t>Փական 20մմ</t>
  </si>
  <si>
    <t>Խողովակների ամրացման սեղմիչներ</t>
  </si>
  <si>
    <t>18-109</t>
  </si>
  <si>
    <t>16-219</t>
  </si>
  <si>
    <t>Խողովակների հիդրավլիկական փորձարկում</t>
  </si>
  <si>
    <t>հտ</t>
  </si>
  <si>
    <t>20-106</t>
  </si>
  <si>
    <t>20-405</t>
  </si>
  <si>
    <t>Մետաղական ցանց</t>
  </si>
  <si>
    <t>26-73</t>
  </si>
  <si>
    <t>20-696</t>
  </si>
  <si>
    <t>Հիդրոմեկուշիչ շերտ իզոգամով</t>
  </si>
  <si>
    <t>8-525-2</t>
  </si>
  <si>
    <t>18-72</t>
  </si>
  <si>
    <t>E20-743</t>
  </si>
  <si>
    <t>Քանդման աշխատանքներ</t>
  </si>
  <si>
    <t xml:space="preserve"> Միջնորմեր</t>
  </si>
  <si>
    <t>6-379</t>
  </si>
  <si>
    <t xml:space="preserve"> մ2</t>
  </si>
  <si>
    <t xml:space="preserve">մ2                     </t>
  </si>
  <si>
    <t>գ/մ</t>
  </si>
  <si>
    <t>Ընդամենը</t>
  </si>
  <si>
    <t>8-528 Ար16-1</t>
  </si>
  <si>
    <t>Հիմնա վորում-</t>
  </si>
  <si>
    <t>Հատակների պատրաստում չսահող տարագույն մամլոգրանիտից</t>
  </si>
  <si>
    <t>Լամինատե հատակների պատրաստում 
ոչ պակաս 8մմ հաստ, 32 դասի / ներառյալ շրիշակները  և սպունգը /</t>
  </si>
  <si>
    <t xml:space="preserve"> խողովակների  երեսապատում  մդֆ սալերով փայտե հիմնակմախկի վրա</t>
  </si>
  <si>
    <t xml:space="preserve">Պատերի սվաղում գաջի շաղախով </t>
  </si>
  <si>
    <t>Պատերի  սվաղում ց/ավազե շաղախով հաղճասալի տակ</t>
  </si>
  <si>
    <t>Արցուքաթափերի տեղադրում  30մմ հաստությամբ բազալտե սալերով</t>
  </si>
  <si>
    <t>Չափ. միավ.</t>
  </si>
  <si>
    <t>Քանակ</t>
  </si>
  <si>
    <t>Համաշինարարական  աշխատանքներ</t>
  </si>
  <si>
    <t>Աշխատանքի անվանումը</t>
  </si>
  <si>
    <t>100անցք</t>
  </si>
  <si>
    <t xml:space="preserve">Բույթային խցաբութակ , արժեքը </t>
  </si>
  <si>
    <t xml:space="preserve">Ինքնապտուտակ, արժեքը </t>
  </si>
  <si>
    <t>Պատերի ներկում մածկապատումով լատեքսով բարելաված որակի /ներառյալ անկյունակները  / /անփայլ</t>
  </si>
  <si>
    <t>Առաստաղների ներկում լատեքսով բարելաված որակի / /անփայլ ներառյալ մածլապատումը</t>
  </si>
  <si>
    <t xml:space="preserve">7. Բացվածքներ /Դռներ, պատուհաններ/ </t>
  </si>
  <si>
    <t>ինֆոր.</t>
  </si>
  <si>
    <t>Գիպսակարտոնի պրոֆիլ, արժեքը CD(մ)</t>
  </si>
  <si>
    <t>Գիպսակարտոնի պրոֆիլ , արժեքը UD(մ)</t>
  </si>
  <si>
    <t>Հարթեցոնղ շերտի իրականացում մանրահատիկ ավազից 0-1.5մմ ֆր</t>
  </si>
  <si>
    <t>15-247-1</t>
  </si>
  <si>
    <t xml:space="preserve">Կախովի առաստաղի իրականացում -ՊՎՔ  տեսակի մետաղական պրոֆիլների վրա  /սանհանգույց </t>
  </si>
  <si>
    <t>Մետաղական կապերի մոնտաժ ուղանկյուն խողովակներից 
  Կ - 2 ներառյալ մոնտաժային տարրերը և հեղյուսնները</t>
  </si>
  <si>
    <t>ինֆ տեղ</t>
  </si>
  <si>
    <t>ԿՊ 25-0,5  ՆԵՐԿՎԱԾ</t>
  </si>
  <si>
    <t>ՆԵՐԿՎԱԾ ՑԻՆԿԱՊԱՏ  ԹԻԹԵՂ  d=0,5մմ</t>
  </si>
  <si>
    <t>13-131</t>
  </si>
  <si>
    <t>Մետաղական կոնստրուկցիանների երկտակ ներկում  հակակոռոզիոն ներկով</t>
  </si>
  <si>
    <t>15-613</t>
  </si>
  <si>
    <t>Մետաղական կոնստրուկցիաների յուղաներկում</t>
  </si>
  <si>
    <t xml:space="preserve">100մ2 </t>
  </si>
  <si>
    <t>Բարդ փական</t>
  </si>
  <si>
    <t>Սպիտակ մետաղապլաստե B դասի ներքին դռան բլոկի /ոչ պակաս 60մմ/ տեղադրում/ ներառյալ  ապակեփաթեթը  4+4մմ և սենդվիչ պանել</t>
  </si>
  <si>
    <t>Հակամիջատային ցանցի տեղադրումով, ալյումիե շրջանակ, սպիտակ, ներառյալ ծղնիններ</t>
  </si>
  <si>
    <t>7-51</t>
  </si>
  <si>
    <t>Պլաստմասե հայկական սպիտակ պատուհանագոգերի պատրաստում 35սմ լայնությամբ ներառյալ խցանները</t>
  </si>
  <si>
    <t>E6-19</t>
  </si>
  <si>
    <t>Միաձույլ ե/բետոնե աստիճանների և հարթակների պատրաստում B-15 դասի բետոնից</t>
  </si>
  <si>
    <t>Հրաթեցնող շերտի իրականացնում M100 30մմ</t>
  </si>
  <si>
    <t>Մետաղական տարրեր ըստ նախագծի</t>
  </si>
  <si>
    <t>Հատակի ջեմոմեկուսիչ շերտի տեղադրում XPS պոլիթէստրե 80մմ հաստ</t>
  </si>
  <si>
    <t>17-53</t>
  </si>
  <si>
    <t>17-49</t>
  </si>
  <si>
    <t>Լոգախցիկների ջրցաների մոնտաժ</t>
  </si>
  <si>
    <t>1-967</t>
  </si>
  <si>
    <t>Դիտահորում բետոնե վաքի ստեղծում անհրաժեշտ նյութերի մատակարարումով, 
 B12.5 դասի բետոնից</t>
  </si>
  <si>
    <t>46-53</t>
  </si>
  <si>
    <t>26-16</t>
  </si>
  <si>
    <t xml:space="preserve">Ջերմամեկուսացում հանքաբամբակով և \
ֆոլգաիզոլով </t>
  </si>
  <si>
    <t>Լոգահարթակի տեղադրում ներառյալ միացման նյութերը</t>
  </si>
  <si>
    <t>Մետաղական խողովակի պատում բիտումով</t>
  </si>
  <si>
    <t>8-471-1</t>
  </si>
  <si>
    <t>8-472-7</t>
  </si>
  <si>
    <t>10-742-</t>
  </si>
  <si>
    <t>10-115-2</t>
  </si>
  <si>
    <t>10-742-12</t>
  </si>
  <si>
    <t>ИВЭПР-30/5</t>
  </si>
  <si>
    <t>8-123-1</t>
  </si>
  <si>
    <t>10-743-12</t>
  </si>
  <si>
    <t>10-745-2</t>
  </si>
  <si>
    <t>8-417-1</t>
  </si>
  <si>
    <t>8-149-1</t>
  </si>
  <si>
    <t>8-400-1</t>
  </si>
  <si>
    <t>23-45</t>
  </si>
  <si>
    <t>23-48</t>
  </si>
  <si>
    <t>Հետադարձ փական 20մմ</t>
  </si>
  <si>
    <t>16-264</t>
  </si>
  <si>
    <t>16-263</t>
  </si>
  <si>
    <t>18-205</t>
  </si>
  <si>
    <t>18-208</t>
  </si>
  <si>
    <t>Դատարկման ծորակով  փական 15մմ</t>
  </si>
  <si>
    <t>18-180</t>
  </si>
  <si>
    <t>16-83</t>
  </si>
  <si>
    <t>1</t>
  </si>
  <si>
    <t>15-621</t>
  </si>
  <si>
    <t>Ծորակների մոնտաժ էլեկտրական տաքացուցչով</t>
  </si>
  <si>
    <t>16-40</t>
  </si>
  <si>
    <t>Արտածման օդափոխիչ սանհագույցներում</t>
  </si>
  <si>
    <t>Պատերի շարվածք կանոնավոր ձևի  տուֆ քարով վարդագույն Արթիկ</t>
  </si>
  <si>
    <t>Առաստաղի սվաղում գաջի շաղախով   բարելավված որակի</t>
  </si>
  <si>
    <t xml:space="preserve">Շուկա </t>
  </si>
  <si>
    <t>8-572-1</t>
  </si>
  <si>
    <t>8-531-5</t>
  </si>
  <si>
    <t>ПМЛ-122</t>
  </si>
  <si>
    <t>8-574-49</t>
  </si>
  <si>
    <t>ПКЕ-212-2</t>
  </si>
  <si>
    <t>8-408-1</t>
  </si>
  <si>
    <t>8-612-6</t>
  </si>
  <si>
    <t>8-591-10</t>
  </si>
  <si>
    <t>8-604-4</t>
  </si>
  <si>
    <t>8-572-4</t>
  </si>
  <si>
    <t>Արտաքին աստիճանների դեկորատիվ ալյումինե բազրիքների մոնտաժում  երկու  շերտ բռնակոնեով,   60, 90 սմ բարձր արժեքով</t>
  </si>
  <si>
    <t>Հրշեջ արկղ ճկախողովակով,ներառյալ կացինը, ճկախողովակը, հիդրանտը, կրակմարիչը</t>
  </si>
  <si>
    <t>Գնդիկավոր  փական 32մմ ՊՊԷ</t>
  </si>
  <si>
    <t xml:space="preserve">Պատերի  երեսապատում կերամիկական սալիկներով  ոչ պակաս       - 4 մմ սոսինձ  </t>
  </si>
  <si>
    <t>23-159</t>
  </si>
  <si>
    <t>10-70.  k=0,8</t>
  </si>
  <si>
    <t>22-3</t>
  </si>
  <si>
    <t>46-82</t>
  </si>
  <si>
    <t>Կերամիկական սալիկներով հատակների քանդում</t>
  </si>
  <si>
    <t>46-119</t>
  </si>
  <si>
    <t>Պատերից  հախճասալերի քանդում</t>
  </si>
  <si>
    <t>11-225</t>
  </si>
  <si>
    <t>Գաջի սվաղի քանդում պատերից</t>
  </si>
  <si>
    <t>11-224</t>
  </si>
  <si>
    <t>Գաջի սվաղի քանդում առաստաղից</t>
  </si>
  <si>
    <t>46-77</t>
  </si>
  <si>
    <t>Բետոնե տարրերի քանդում 0.000 նիշից ներքև</t>
  </si>
  <si>
    <t xml:space="preserve">Տուֆե շարի քադնում </t>
  </si>
  <si>
    <t>9-18</t>
  </si>
  <si>
    <t>Փայտե բռնաձողերի քանդում</t>
  </si>
  <si>
    <t>9-26</t>
  </si>
  <si>
    <t>16-34
k=0.7</t>
  </si>
  <si>
    <t>16-33
k=0.7</t>
  </si>
  <si>
    <t>Կոյուղու խողովակների ապամոնտաժում d=50-110</t>
  </si>
  <si>
    <t>Ջեռուցման խողովակների ապամոնտաժում</t>
  </si>
  <si>
    <t>16-263
k=0.</t>
  </si>
  <si>
    <t>Ալյումինե մարտկոցներ ապամոնտաժում</t>
  </si>
  <si>
    <t>18-109
k=0.8</t>
  </si>
  <si>
    <t xml:space="preserve">բլոկ </t>
  </si>
  <si>
    <t>46-88</t>
  </si>
  <si>
    <t>Նույնը, միջնորմերի 10 սմ հաստ.</t>
  </si>
  <si>
    <t>4.67</t>
  </si>
  <si>
    <t>10-295
k=0,5</t>
  </si>
  <si>
    <t>Պատերի վրայի ՄԴՖ սալերի քանդում հանձնում Պատվիրատուին</t>
  </si>
  <si>
    <t>34-316   34-352
k=0.3</t>
  </si>
  <si>
    <t>Մետաղական և ալյումինե բազրիքների ապամոնտաժում հանձնում պատվիրատուին</t>
  </si>
  <si>
    <t>Ջրագծերի խողովակների ապամոնտաժում</t>
  </si>
  <si>
    <t>Ց310-2-1</t>
  </si>
  <si>
    <t>Ժապավենային հիմքեր ուժեղացում</t>
  </si>
  <si>
    <t>11-6.</t>
  </si>
  <si>
    <t>6-106</t>
  </si>
  <si>
    <t>6-161</t>
  </si>
  <si>
    <t>8-27</t>
  </si>
  <si>
    <t>Ամրան 10մմ A500C</t>
  </si>
  <si>
    <t>տ</t>
  </si>
  <si>
    <t>1-1185</t>
  </si>
  <si>
    <t>1-1132</t>
  </si>
  <si>
    <t xml:space="preserve">Ավելորդ բնահող համահարթեցում </t>
  </si>
  <si>
    <t>46-1</t>
  </si>
  <si>
    <t>46-3</t>
  </si>
  <si>
    <t>6-168</t>
  </si>
  <si>
    <t>Պատերի բացվածքների ուժեղացում ե/բ շրջանակներով B20 դասի ծանր բետոնով</t>
  </si>
  <si>
    <t>46-50</t>
  </si>
  <si>
    <t>Ծածկերի ուժեղացում միաձույլ ե/բ սալով B20 դասի թեթև բետոնով</t>
  </si>
  <si>
    <t>Ուժեղացման աշխատանքներ 0.000 նիշից վերև</t>
  </si>
  <si>
    <t>Պատի շարվածքի ամրանավորում    Ф6A240  ամրանային ցանցով</t>
  </si>
  <si>
    <t>35-3751</t>
  </si>
  <si>
    <t>Պատերի ներարկում պոլիմերցեմենտով</t>
  </si>
  <si>
    <t>Խարիսխի տեղադրում անցքերում A500C 10-12մմ</t>
  </si>
  <si>
    <t>Անցքերի շաղափում պատերում d-12մմ,  քայլ 100մմ</t>
  </si>
  <si>
    <t xml:space="preserve">46-188
</t>
  </si>
  <si>
    <t>6-79</t>
  </si>
  <si>
    <t xml:space="preserve">Բացվածքների ուժեղացում մետաղական շապիկներով  </t>
  </si>
  <si>
    <t>13-263</t>
  </si>
  <si>
    <t>13-264</t>
  </si>
  <si>
    <t>Աստիճաններ</t>
  </si>
  <si>
    <t>Հակահրդեհային աստիճանավանդակի  հեծանների ներառյալ շրջանակները մաքրում մետաղական խոզանակով</t>
  </si>
  <si>
    <t xml:space="preserve">Հակահրդեհային աստիճանավանդակի  հեծաններ ներառյալ շրջանակները փոշեզրկում </t>
  </si>
  <si>
    <t>26-43</t>
  </si>
  <si>
    <t>10-70.</t>
  </si>
  <si>
    <t>Տանիքի փայտե կոնստրուկցիաների տեղադրում հականեխիչ նյութով մշակված</t>
  </si>
  <si>
    <t>Ոլորք Ф6մմ</t>
  </si>
  <si>
    <t>Միջադիր ծակոտկեն ռետինից 150 մմ լայն</t>
  </si>
  <si>
    <t>12-404</t>
  </si>
  <si>
    <t>12-278</t>
  </si>
  <si>
    <t>10-201</t>
  </si>
  <si>
    <t>Փայտե կարկասի հակահրդեհային լաքապատում</t>
  </si>
  <si>
    <t>10-203</t>
  </si>
  <si>
    <t>Կավարամածի հակահրդեհային լաքապատում</t>
  </si>
  <si>
    <t xml:space="preserve">100մ2                     </t>
  </si>
  <si>
    <t>8-195</t>
  </si>
  <si>
    <t>Ձագար ց/թիթեղ 0,5 մմ, ուղղանկյուն գունավոր</t>
  </si>
  <si>
    <t>Ջրթափ խողովակ ց/թիթեղ 0,5 մմ, ուղղանկյուն գունավոր</t>
  </si>
  <si>
    <t>Ծնկեր ց/թիթեղ 0,5 մմ, գունավոր</t>
  </si>
  <si>
    <t>8-301</t>
  </si>
  <si>
    <t>Շերտափեղկերով ձեղնալուսամուտների պատրաստում հականեխիչ նյութով մշակումով</t>
  </si>
  <si>
    <t>14-360</t>
  </si>
  <si>
    <t>Ձեղնալուսամուտների փեղկերի  յուղաներկում</t>
  </si>
  <si>
    <t>12-403</t>
  </si>
  <si>
    <t>Ձեղնալուսամուտների կողերի թիթեղապատում ցինկապատ  գունավոր թիթեղով 0,5մմ հաստ.</t>
  </si>
  <si>
    <t>10-70</t>
  </si>
  <si>
    <t>Ձեղնալուսամուտներին հարող տարածքի փայտյա տախտակամածի պատրաստում հականեխիչ նյութով մշակումով</t>
  </si>
  <si>
    <t>Ձեղնալուսամուտներին հարող տարածքի  թիթեղապատում ցինկապատ գունավոր  թիթեղով 0,5մմ հաստ.</t>
  </si>
  <si>
    <t>15-614</t>
  </si>
  <si>
    <t xml:space="preserve">  Տանիքի կառուցում</t>
  </si>
  <si>
    <t xml:space="preserve"> Մետաղական հովհարներ</t>
  </si>
  <si>
    <t>Պողղպատե թիթեղ 8մմ</t>
  </si>
  <si>
    <t>Հովհարների երեսպատում ալյումիե թերթերով 4մմ կարկասի վրա տարագույն /Alucobond/</t>
  </si>
  <si>
    <t>Վիտրաժի մետաղական կարակաս</t>
  </si>
  <si>
    <t>Հատակների պատրաստում խեցեսալերից  չսահող</t>
  </si>
  <si>
    <t>Շրիշակների պատրաստում մամլոգրանտից  հաստ, h=100մմ գիպսաստվարաթղթե սալերի վրա Իսպանիա</t>
  </si>
  <si>
    <t>10-297
k=1.8 200մմ</t>
  </si>
  <si>
    <t>10-44</t>
  </si>
  <si>
    <t xml:space="preserve">Ալյումինե խողովակ  32x32մմ </t>
  </si>
  <si>
    <t>Տափօղակ</t>
  </si>
  <si>
    <t>Միացնող դետալներ</t>
  </si>
  <si>
    <t>Հենարանային կանգնակ</t>
  </si>
  <si>
    <t>Լամինատի բռնիչ</t>
  </si>
  <si>
    <t>Բռնակ</t>
  </si>
  <si>
    <t>ՄԴՖ-ից  Էկրան ալյումինե  դետալներով ջրակայուն</t>
  </si>
  <si>
    <t xml:space="preserve">Ծխնի </t>
  </si>
  <si>
    <t>10-297
k=0.5</t>
  </si>
  <si>
    <t xml:space="preserve">Կախովի առաստաղի իրականացում -Արմստրոնգ  տեսակի մետաղական պրոֆիլների վրա </t>
  </si>
  <si>
    <t>9-180</t>
  </si>
  <si>
    <t>Մետաղական բազրիքների իրականացում ըստ նախագծի</t>
  </si>
  <si>
    <t>13-121</t>
  </si>
  <si>
    <t>Աստիճանավանդակի  ճաղաշարերի ներկում հակակոռոզիոն ներկով</t>
  </si>
  <si>
    <t>Աստիճանավանդակի մետաղական տարրերի և բռնաձողի երկտակ յուղաներկում</t>
  </si>
  <si>
    <t>Վիտրաժ տարագույն  Ալյումինե, բլոկով, սպիտակ, 60մմ հաստ., ջերմակամուրջով, ապակեփաթեթով 4+4մմ, պրոֆիլ (արտերկիր)</t>
  </si>
  <si>
    <t xml:space="preserve">Դուռ Ալյումինե, բլոկով, սպիտակ, 60մմ հաստ., ջերմակամուրջով, ապակեփաթեթով 4+4մմ թաղանթապատ տարագույն 60% ինքնակպչուն թաղանթներով, պրոֆիլ (արտերկիր) </t>
  </si>
  <si>
    <t>Միջսենյակային ՄԴՖ դռներ EI30 Փայտե հիմնակմախքով , ձայնամեկուսիչ շերտով, երեսպատված, փեղի հաստությունը ոչ պակաս 40 մմ, բացվածքներում նույն նյութի լրացումենրով և ծածկասալով/наличник/ , ներառյալ ծղնիները և բռնակներ, փականները</t>
  </si>
  <si>
    <t>Պատուհան մետաղապլաստե, բլոկով, սպիտակ, 60մմ հաստ., ապակեփաթեթով 4+4մմ, հայկական պրոֆիլ, չբացվող  ներառյալ տեղադրում</t>
  </si>
  <si>
    <t>Պատուհան մետաղապլաստե, բլոկով, սպիտակ, 60մմ հաստ., ապակեփաթեթով 4+4մմ, հայկական պրոֆիլ, բացվող  ներառյալ տեղադրում</t>
  </si>
  <si>
    <t>15-208</t>
  </si>
  <si>
    <t xml:space="preserve">Ցանց Bp 5x50x50մմ </t>
  </si>
  <si>
    <t>Բազալտե թասակի սալիկ որմնախարսխի համար</t>
  </si>
  <si>
    <t>Արցուքաթափերի տեղադրում  պատուհանների ելուստներ վր ա ըստ շրջանակի գույնի ցինկապատա ներկված թիթեղից 0.5 մմ հաստությամբ թաց շաղախի վրա կարերի ճկուն հերմետիկացմամբ</t>
  </si>
  <si>
    <t>6-83</t>
  </si>
  <si>
    <t>6-84</t>
  </si>
  <si>
    <t>Արտաքին աստիճանահարթակներ</t>
  </si>
  <si>
    <t>E6-14</t>
  </si>
  <si>
    <t>Ամրանի  արժեքը Ф8մմ Ac-1 դասի</t>
  </si>
  <si>
    <t>E15-77</t>
  </si>
  <si>
    <t>Աստիճանների  երեսպատում 30մմ  հաստությամբ բազալտե սալերով</t>
  </si>
  <si>
    <t>Աստիճանատակերի  երեսպատում 20մմ  հաստությամբ բազալտե սալերով</t>
  </si>
  <si>
    <t xml:space="preserve">E15-6    E15-59   </t>
  </si>
  <si>
    <t xml:space="preserve">Կողային հատվածի  երեսպատում 30մմ հաստությամբ բազալտե սալերով,  սալերի խարսխումով  </t>
  </si>
  <si>
    <t>E6-16     կիրառ</t>
  </si>
  <si>
    <t xml:space="preserve">Միաձույլ ե/բ թեքահարթակների  պատրաստում B-15  դասի բետոնից </t>
  </si>
  <si>
    <t>E11-221</t>
  </si>
  <si>
    <t>Թեքահարթակների երեսպատում 40մմ հաստությամբ բազալտե սալերով</t>
  </si>
  <si>
    <t xml:space="preserve">Թեքահարթակների կողային հատվածի  երեսպատում 30մմ հաստությամբ բազալտե սալերով,  սալերի խարսխումով  </t>
  </si>
  <si>
    <t xml:space="preserve">3-րդ կարգի բնահողի մշակում  ձեռքով </t>
  </si>
  <si>
    <t>Բնահողի հետլիցք ձեռքով</t>
  </si>
  <si>
    <t xml:space="preserve">Ետլիցքի բնահողի տոփանում  </t>
  </si>
  <si>
    <t>100մ3</t>
  </si>
  <si>
    <t>6-5</t>
  </si>
  <si>
    <t>Ե/բ  կետային հիմքի իրականացում հակահրդեհային աստիճաների տակ</t>
  </si>
  <si>
    <t>6-173</t>
  </si>
  <si>
    <t xml:space="preserve">4-րդ կարգի բնահողի մշակում  ձեռքով </t>
  </si>
  <si>
    <t>9-94
Անալոգ</t>
  </si>
  <si>
    <t>Մետաղական կոնստրուկցիաներ ներկում հակակոռոզիոն ներկով</t>
  </si>
  <si>
    <t>Հակահրդեհային աստիճանների մետաղական կոնստրուկցիաների մոնտաժ ներառյալ նեչդիր տարր և հեղյուսներ ըստ նախագծի</t>
  </si>
  <si>
    <t>B-20 դասի բետոնով բուտաբետոնե զանգվածի պատրաստում աստիճանների տակ</t>
  </si>
  <si>
    <t>Ամրանի  արժեքը Ф8մմ A500c դասի</t>
  </si>
  <si>
    <t>Տարածքի  բարեկարգում</t>
  </si>
  <si>
    <t>1-1609                                   1-1616</t>
  </si>
  <si>
    <t xml:space="preserve">Բնահողի մշակում բուլդոզերով  3-կարգ    տեղափոխելով  50 մ   </t>
  </si>
  <si>
    <t>1000մ3</t>
  </si>
  <si>
    <t>1-1130</t>
  </si>
  <si>
    <t>23-223Վ</t>
  </si>
  <si>
    <t xml:space="preserve">2-րդ կարգի գրունտի բարձում ինքնաթափին </t>
  </si>
  <si>
    <t>Գ310-10</t>
  </si>
  <si>
    <t>Տեղափոխում 10կմ</t>
  </si>
  <si>
    <t>Նոր տեղադրվող մետաղական հովարաններ</t>
  </si>
  <si>
    <t>1-968</t>
  </si>
  <si>
    <t>2- րդ  կարգի գրունտի ետլիցք ձեռքով</t>
  </si>
  <si>
    <t>Միաձույլ ե/բետոնե հիմքի պատրաստում     B12.5</t>
  </si>
  <si>
    <t>շուկա</t>
  </si>
  <si>
    <t>Ամրան A-500c Փ 12մմ</t>
  </si>
  <si>
    <t>4.75-14</t>
  </si>
  <si>
    <t>12-268</t>
  </si>
  <si>
    <t>14-398</t>
  </si>
  <si>
    <t>Շվաքարանի մետաղական մասերի յուղաներկում 2 անգամ</t>
  </si>
  <si>
    <t>Բազալտե խճից հիմնաշերտի պատրաստում  5-10մմ նախաշերտ , h=100մմ</t>
  </si>
  <si>
    <t>Բետոնե հիմնաշերտի պատրաստում խաղային սարքավորումների տակ</t>
  </si>
  <si>
    <t>12-288</t>
  </si>
  <si>
    <t>Խաղային սարքավորումներ</t>
  </si>
  <si>
    <t xml:space="preserve">Նստարան </t>
  </si>
  <si>
    <t xml:space="preserve">Ավազահարթակ </t>
  </si>
  <si>
    <t>Զսպանակով ճոճանակ</t>
  </si>
  <si>
    <t>Ճոճանակ պլաստիկ նստարանով</t>
  </si>
  <si>
    <t xml:space="preserve">Շղթաներով ճոճանակ </t>
  </si>
  <si>
    <t xml:space="preserve">Մեծ սահարան </t>
  </si>
  <si>
    <t xml:space="preserve">Սահարան II </t>
  </si>
  <si>
    <t xml:space="preserve">Փոքրիկ մարզիկ </t>
  </si>
  <si>
    <t xml:space="preserve">.Փոքրիկ տարզան </t>
  </si>
  <si>
    <t>Սիզամարգեր</t>
  </si>
  <si>
    <t xml:space="preserve"> Բազալտե խճից նախաշերտ </t>
  </si>
  <si>
    <t xml:space="preserve">48-167 </t>
  </si>
  <si>
    <t>Սիզամարգի հողերի նախապատրաստում</t>
  </si>
  <si>
    <t>48-214</t>
  </si>
  <si>
    <t>Սիզամարգերի  ցանում բուսական շերտի վրա</t>
  </si>
  <si>
    <t>Եզրաքարերի տակ բետոնների իրականացում B12.5</t>
  </si>
  <si>
    <t>E27-19</t>
  </si>
  <si>
    <t>E27-176</t>
  </si>
  <si>
    <t>Սալիկապատում բետոնե  գունավոր սալիկներով 
 նյութի արժեքով</t>
  </si>
  <si>
    <t xml:space="preserve">Հիմքերի  ուղղահայաց  ջրամեկուսացում բիտումի  մածիկով </t>
  </si>
  <si>
    <t>Տեխնիկական սենյակ</t>
  </si>
  <si>
    <t>6-92</t>
  </si>
  <si>
    <t>Ամրանի  արժեքը A500C</t>
  </si>
  <si>
    <t>Ամրանի  արժեքը A240</t>
  </si>
  <si>
    <t>Ամրանի  արժեքը մետաղացանց Bp D=5մմ, 150x150մմ</t>
  </si>
  <si>
    <t>փայտյա ենթահատակի պատրաստում</t>
  </si>
  <si>
    <t>11-284</t>
  </si>
  <si>
    <t>10մ2</t>
  </si>
  <si>
    <t>Էլեկտրամոնտաժային  աշխատանքներ</t>
  </si>
  <si>
    <t xml:space="preserve">Պլաստմասե վահանակ </t>
  </si>
  <si>
    <t>Ավտոմատ անջատիչ եռաֆազ  25Ա</t>
  </si>
  <si>
    <t xml:space="preserve"> ճկախողովակներ կոնսրուկցիաների </t>
  </si>
  <si>
    <t>ԷԼ. լուսավորություն</t>
  </si>
  <si>
    <t>Էլ.Մագնիսական գործարկիչ</t>
  </si>
  <si>
    <t>Ղեկավարման կոճակ</t>
  </si>
  <si>
    <t xml:space="preserve">12 մոդուլի համար </t>
  </si>
  <si>
    <t>Ավտոմատ անջատիչ եռաֆազ  32Ա</t>
  </si>
  <si>
    <t>Ավտոմատ անջատիչ միաֆազ  25Ա</t>
  </si>
  <si>
    <t>Ավտոմատ անջատիչ միաֆազ  16Ա</t>
  </si>
  <si>
    <t>Ավտոմատ անջատիչ միաֆազ  10Ա</t>
  </si>
  <si>
    <t>Ավտոմատ անջատիչ 40Ա պաշտպան.</t>
  </si>
  <si>
    <t>անջատիչ սարքով УЗО-FH2001х16</t>
  </si>
  <si>
    <t>Առաստաղային ԼԷԴ 1x60վտ տիպի ip65</t>
  </si>
  <si>
    <t>լուսատու 200մմ  5200lm</t>
  </si>
  <si>
    <t>ուղղանկյուն լուսատու IP65</t>
  </si>
  <si>
    <t>ուղղանկյուն լուսատու IP644/65</t>
  </si>
  <si>
    <t>Վարդակ  220վ 10Ա</t>
  </si>
  <si>
    <t>Վարդակ փակ լարանցման  220վ 10Ա</t>
  </si>
  <si>
    <t xml:space="preserve">էլ անջատիչ մեսկտեղ փակ </t>
  </si>
  <si>
    <t>լարանցման համար  IP64</t>
  </si>
  <si>
    <t xml:space="preserve">Նույնը երկստեղնավոր  </t>
  </si>
  <si>
    <t>շուկ</t>
  </si>
  <si>
    <t>Տուփ վարդակների եվ անջատիչների</t>
  </si>
  <si>
    <t>Լուսադիոդային 8վտ լուսատու "ԵԼՔ"</t>
  </si>
  <si>
    <t>ցույց տվող վթարային սնումով</t>
  </si>
  <si>
    <t>Օդափոխության համակարգի ղեկավարման</t>
  </si>
  <si>
    <t>լր-զմ</t>
  </si>
  <si>
    <t xml:space="preserve"> արկղ  </t>
  </si>
  <si>
    <t>380 Վ/80Ա/IP-43</t>
  </si>
  <si>
    <t xml:space="preserve"> ՎՎԳ 5x10քմմ մալուխի տեղադրում </t>
  </si>
  <si>
    <t>խողովակում/ВВГнг(А)/</t>
  </si>
  <si>
    <t xml:space="preserve"> ՎՎԳ 5x6քմմ մալուխի տեղադրում </t>
  </si>
  <si>
    <t>խողովակում /ВВГнг(А)/</t>
  </si>
  <si>
    <t xml:space="preserve"> ՎՎԳ 3x2.5քմմ մալուխի տեղադրում </t>
  </si>
  <si>
    <t>ամրակներով ամրացմամբ/ВВГнг(А)LS/</t>
  </si>
  <si>
    <t>ամրակներով ամրացմամբ/ВВГнг(А /</t>
  </si>
  <si>
    <t xml:space="preserve"> ՎՎԳ 3x1.5քմմ մալուխի տեղադրում </t>
  </si>
  <si>
    <t>էլեկտրոդներ 2,0մ հողանցման համար</t>
  </si>
  <si>
    <t>40x5մմ կտրվ շերտապողպատ պատի</t>
  </si>
  <si>
    <t>վրայով հողանցման համար</t>
  </si>
  <si>
    <t>8-472-2</t>
  </si>
  <si>
    <t xml:space="preserve">40x5մմ կտրվ պղնձե գոտի </t>
  </si>
  <si>
    <t>խրամուղու մեջ հողանցման համար</t>
  </si>
  <si>
    <t xml:space="preserve"> 3-րդ կարգի հող ի փորում ձերքով  խրամուղում հողանցման համար</t>
  </si>
  <si>
    <t xml:space="preserve">2 -րդ կարգի  գրունտի  ետլիցք ձերքով և  տոփանում </t>
  </si>
  <si>
    <t>Արտաքին լուսավորություն</t>
  </si>
  <si>
    <t>Ավտոմատ անջատիչ միաֆազ  20Ա</t>
  </si>
  <si>
    <t>33-820</t>
  </si>
  <si>
    <t xml:space="preserve">Մետաղական սյուների տեղադրում </t>
  </si>
  <si>
    <t>նման</t>
  </si>
  <si>
    <t xml:space="preserve"> L=2.7մ,  Փ=89x4մմ</t>
  </si>
  <si>
    <t>22-145</t>
  </si>
  <si>
    <t>8-363-1</t>
  </si>
  <si>
    <t>Լուսատուի բարձակ  պողպատյա</t>
  </si>
  <si>
    <t>33-822</t>
  </si>
  <si>
    <t>մետաղական սյուների բետոնացում</t>
  </si>
  <si>
    <t>B-15 բետոնից</t>
  </si>
  <si>
    <t>8-370-3</t>
  </si>
  <si>
    <t>Արտաքին լուսատու ."Գունդ"</t>
  </si>
  <si>
    <t xml:space="preserve">լուսադիօդային լամպով </t>
  </si>
  <si>
    <t xml:space="preserve">Պողպատյա խողովակների </t>
  </si>
  <si>
    <t>յուղաներկում երկու անգամ</t>
  </si>
  <si>
    <t>Ներդիրներ մինչև  4 կգ քաշով</t>
  </si>
  <si>
    <t xml:space="preserve"> 200x200x8մմ</t>
  </si>
  <si>
    <t>Ամրան  Ա -500c  Փ=10 մմ</t>
  </si>
  <si>
    <t>1-1602</t>
  </si>
  <si>
    <t xml:space="preserve"> 3 -րդ կարգի հողի փորում խրամուղում</t>
  </si>
  <si>
    <t>էքսկավատորով 0,25խմ  և բարձում</t>
  </si>
  <si>
    <t>գնաց-3</t>
  </si>
  <si>
    <t xml:space="preserve"> Բարձոած ավելորդ գրունտի </t>
  </si>
  <si>
    <t>1մ,տր</t>
  </si>
  <si>
    <t xml:space="preserve"> տեղափոխում 5կմ  60x1,95</t>
  </si>
  <si>
    <t>1-962</t>
  </si>
  <si>
    <t xml:space="preserve"> 3-րդ կարգի գրունտի փորում ձերքով</t>
  </si>
  <si>
    <t>խրամուղում</t>
  </si>
  <si>
    <t>23-1</t>
  </si>
  <si>
    <t>Ավազի նախապատրաստական շերտ</t>
  </si>
  <si>
    <t>խողովակաշարի համար</t>
  </si>
  <si>
    <t>8-418-7</t>
  </si>
  <si>
    <t>ՊՔՎ /պլաստիկ/ Փ=63մմ խողովակի</t>
  </si>
  <si>
    <t>տեղադրում խրամուղում</t>
  </si>
  <si>
    <t>8-417-3</t>
  </si>
  <si>
    <t>տեղադրում կոնստրուկցիաներով</t>
  </si>
  <si>
    <t xml:space="preserve"> ԱՎՎԳ  2x4 քմմ մալուխի </t>
  </si>
  <si>
    <t xml:space="preserve"> տեղադրում խողովակում</t>
  </si>
  <si>
    <t>8-371-2</t>
  </si>
  <si>
    <t>Լուսավորության բաժանարար</t>
  </si>
  <si>
    <t xml:space="preserve"> հենասյան տուփեր ապահովիչներով</t>
  </si>
  <si>
    <t>21-68</t>
  </si>
  <si>
    <t>ՖՈՏՈԸՆԴՈՒՆԻՉ ՍԱՐՔ</t>
  </si>
  <si>
    <t>Գալարաձող Մ8</t>
  </si>
  <si>
    <t>մեկուսիչ</t>
  </si>
  <si>
    <t>Հեղյուս տափօղակ մանեկով M16</t>
  </si>
  <si>
    <t>8-153-1</t>
  </si>
  <si>
    <t>Մալուխի վերջույթ (ծայրակալ) ТМЛ 25-8-7</t>
  </si>
  <si>
    <t>ԷԼ.ՄԱԳՆԻՍԱԿԱՆ ԹՈՂԱՐԿԻՉ 220V 40A</t>
  </si>
  <si>
    <t>Ընդունիչ-հսկիչ պանել ստեղնաշարով</t>
  </si>
  <si>
    <t>կ-տ</t>
  </si>
  <si>
    <t>Բջջային և հեռախոսային գծերի</t>
  </si>
  <si>
    <t>միջոցով ահազանգերի ուղորդման</t>
  </si>
  <si>
    <t xml:space="preserve">սարքավորում </t>
  </si>
  <si>
    <t xml:space="preserve">Անկախ սնուցման աղբյուրի </t>
  </si>
  <si>
    <t>Մարտկոց 12Վ ,7Ա/ժ БРП 12/5</t>
  </si>
  <si>
    <t>Ծրագրային ապահովում</t>
  </si>
  <si>
    <t>Տագնապի կոճակ</t>
  </si>
  <si>
    <t xml:space="preserve"> Ծխային հասցեային ազդարար</t>
  </si>
  <si>
    <t>Ջերմային հասցեային ազդարար</t>
  </si>
  <si>
    <t>Ծխային,գծային զուգավորված տվիչ</t>
  </si>
  <si>
    <t xml:space="preserve">Լուսաձայնային ազդարար </t>
  </si>
  <si>
    <t xml:space="preserve">Պոլիեթիլենի գոֆրե խողովակների </t>
  </si>
  <si>
    <t>տեղադրում պատերի վրա Փ-15 մմ</t>
  </si>
  <si>
    <t xml:space="preserve">Հրակայուն չայրող մալուխ խողովակի </t>
  </si>
  <si>
    <t xml:space="preserve"> մեջ UT 105 нг(А)НF (2х2х07,5)+(2х1,5)</t>
  </si>
  <si>
    <t xml:space="preserve">Մալուխի տեղադրում  պատերին </t>
  </si>
  <si>
    <t>Անցքերի շաղափում միջնորմերում</t>
  </si>
  <si>
    <t>12սմ հաստությամբ</t>
  </si>
  <si>
    <t>Անցքերի շաղափում քարե պատերում</t>
  </si>
  <si>
    <t>40սմ հաստությամբ</t>
  </si>
  <si>
    <t xml:space="preserve">Ամրան  Ա240 դասի  </t>
  </si>
  <si>
    <t xml:space="preserve">Բազալտե խճից նախաշերտ </t>
  </si>
  <si>
    <t xml:space="preserve">Ե/բ միաձույլ հիմնային հեծանի կառուցում  B-20 ծանր բետոնից   </t>
  </si>
  <si>
    <t xml:space="preserve">Ե/բ միաձույլ սյուների կառուցում B-20 թեթև բետոնից   </t>
  </si>
  <si>
    <t xml:space="preserve">Ե/բ միաձույլ պարզունակների կառուցում թեթև բետոնից B-20   </t>
  </si>
  <si>
    <t xml:space="preserve">Ամրան  Ա 500C դասի  Փ 10-22                </t>
  </si>
  <si>
    <t xml:space="preserve">Հիմքերի  փորում մեխանիզմով 4-րդ կարգի բնահողում    </t>
  </si>
  <si>
    <t>1.Հողային աշխատանքներ ժապավենային հիմքեր</t>
  </si>
  <si>
    <t>Բետոնի  կազմաքանդում</t>
  </si>
  <si>
    <t xml:space="preserve">Անցքերի շաղափում պատերում d-12մմ,l-500մմ, </t>
  </si>
  <si>
    <t>100 անցք</t>
  </si>
  <si>
    <t xml:space="preserve">Ամրան  A500C դասի                  </t>
  </si>
  <si>
    <t>Ամրան A 240</t>
  </si>
  <si>
    <t>Պատերի ուժեղացում տորկրետբետոնով 50մմ - պատերի մաքրում,կարերի բացում, ամրանային ցանցի պատրաստում 
և տեղադրում պոլիմերցենտով, բետոնացում  B20 դասի մանրահատիկ բետոնով</t>
  </si>
  <si>
    <t>46-188
 46-204
k=0.4</t>
  </si>
  <si>
    <t>46-250
k1=0.1</t>
  </si>
  <si>
    <t>մուտքի բաշխիչ վահանի տեղադրում ВРУ1А-21-10УХЛ4 /ըստ նախագծի/</t>
  </si>
  <si>
    <t>բաշխիչ կետի տեղադրում ПР11-3053-21У3 մուտքային եռաֆազ ավտոմատ անջատիչով 50Ա -1հ, եռաֆազ ավտոմատ անջատիչներով 16Ա-4հ</t>
  </si>
  <si>
    <t>լր</t>
  </si>
  <si>
    <t>Առաստաղային ԼԷԴ 33վտ տիպի</t>
  </si>
  <si>
    <t>Առաստաղային ԼԷԴ10վտ տիպի ip55</t>
  </si>
  <si>
    <t>Առաստաղային ԼԷԴ 18վտ տիպի 2500lm</t>
  </si>
  <si>
    <t>Առաստաղային ԼԷԴ 24վտ տիպի2500lm</t>
  </si>
  <si>
    <t>Առաստաղային ԼԷԴ 33վտ ուղղանկձևի ip65</t>
  </si>
  <si>
    <t>քառակուսի լուսատու 7200lm արտաքին</t>
  </si>
  <si>
    <t>վրա  К1042У2 16-50մմ</t>
  </si>
  <si>
    <t xml:space="preserve">50x50x5 պողպատյա անկյունակից  </t>
  </si>
  <si>
    <t>6.3</t>
  </si>
  <si>
    <t xml:space="preserve"> ՎՎԳ 3x6քմմ մալուխի տեղադրում </t>
  </si>
  <si>
    <t>խողովակում /ВВГнг(А)</t>
  </si>
  <si>
    <t xml:space="preserve"> ՎՎԳ 3x4քմմ մալուխի տեղադրում </t>
  </si>
  <si>
    <t>խողովակում /ВВГнг</t>
  </si>
  <si>
    <t>ամրակներով ամրացմամբ/ВВГнг/</t>
  </si>
  <si>
    <t>Էլեվատոր հաշմանդամենրի համար</t>
  </si>
  <si>
    <t>Խոհանոցի վերելակ</t>
  </si>
  <si>
    <t>՝</t>
  </si>
  <si>
    <t>18-133</t>
  </si>
  <si>
    <t>մեմբրանային ընդարձակման բաքերի տեղադրում 50լ</t>
  </si>
  <si>
    <t>Գնդիկավոր  փական 40մմ ՊՊԷ</t>
  </si>
  <si>
    <t>Գնդիկավոր  փական 20մմ ՊՊԷ</t>
  </si>
  <si>
    <t>Պանելային մարտկոցների մոնտաժային կոմպլեկտ ներառյալ օդհան փականները</t>
  </si>
  <si>
    <t>20-704</t>
  </si>
  <si>
    <t xml:space="preserve">կանալային օդամուղի տեղադրում L=200մ3/ժ, </t>
  </si>
  <si>
    <t>H=80 Պա, N=50Վտ</t>
  </si>
  <si>
    <t>20-422</t>
  </si>
  <si>
    <t>խոհանոցային հովանոցների տեղադրում ցինկապատ թիթեղից 1800x600x700</t>
  </si>
  <si>
    <t>դրոսել փականների տեղադրում 200x200մմ</t>
  </si>
  <si>
    <t>20-438</t>
  </si>
  <si>
    <t>խոհանոցային հովանոցների տեղադրում ցինկապատ թիթեղից 1500x550մմ</t>
  </si>
  <si>
    <t>20-108</t>
  </si>
  <si>
    <t>Рубеж  կամ համրժեք, փորձարկումով</t>
  </si>
  <si>
    <t>3x1.5 մմ2 հատվածքով պղնձե ջիղերով մալուխի անցկացում</t>
  </si>
  <si>
    <t>Արտաքին կոյուղատար</t>
  </si>
  <si>
    <t>1-1593</t>
  </si>
  <si>
    <t>էքսկավատորով 0,5խմ  և բարձում</t>
  </si>
  <si>
    <t>1-1551</t>
  </si>
  <si>
    <t>էքսկավատորով 0,5խմ  կողլիցք</t>
  </si>
  <si>
    <t>խողովակաշարի տակ</t>
  </si>
  <si>
    <t xml:space="preserve">1-959   </t>
  </si>
  <si>
    <t>Խրամուղու մշակում I կարգի գրունտներում՝ ձեռքով, կողլիցքով</t>
  </si>
  <si>
    <t>Ետլիցք կողալիցքի  գրունտով, ձեռքով, տոփանումով (I կարգ)</t>
  </si>
  <si>
    <t>Տեղափոխում թափոնավայր միջին հեռավորությունը մինչև աղբավայր 10կմ</t>
  </si>
  <si>
    <t>22-362</t>
  </si>
  <si>
    <t>Սեյսմակայունության մետաղական կապող էլեմենտներ՝ երկտակ յուղաներկված՝ համաձայն գծագրի. անհրաժեշտ նյութերի մատակարարում և  մոնտաժ</t>
  </si>
  <si>
    <t>Գոյություն ունեցող ե/բ դիտահորի պատի օղի վրա մինչև 200մմ տրամագծի անցքի բացում</t>
  </si>
  <si>
    <t>տեղ</t>
  </si>
  <si>
    <t>Խոհանոցային երկտեղանոց լվացարանի տեղադրում
 լամինատով երեսպատված, 3 հատ հորիզ. Դարակով և դռներով</t>
  </si>
  <si>
    <t>Խոհանոցային երկտեղանոց լվացարանի տեղադրում
չժանգոտվող մետաղից խոհաբոցի համար</t>
  </si>
  <si>
    <t>Հայելիներ, փրբիչների կախիչներ , հիգենային խցեր ու կախիչներ</t>
  </si>
  <si>
    <t>Ձևավոր մասեր 110</t>
  </si>
  <si>
    <t>Ձևավոր մասեր 50</t>
  </si>
  <si>
    <t xml:space="preserve"> տեղափոխում 5կմ  </t>
  </si>
  <si>
    <t>Ներքին ցանց</t>
  </si>
  <si>
    <t>16-135</t>
  </si>
  <si>
    <t>Ճկափող d=15մմ; L=500մմ մատակարարում, մոնտաժ</t>
  </si>
  <si>
    <t>պոլիէթիլենային բաքերի տեղադրում 0.5 մ3 տարողությամբ</t>
  </si>
  <si>
    <t>Մետաղական խողովակի մոնտաժ 57*3.5</t>
  </si>
  <si>
    <t xml:space="preserve">22-366 </t>
  </si>
  <si>
    <t>ՊԷ անցումային եռաբաշխիկ OD200/110,  արժեք, մատակարարում  և  մոնտաժ</t>
  </si>
  <si>
    <t>ՊԷ եռաբաշխիկ DE110, PN10, ներառյալ արժեք և,  մոնտաժ</t>
  </si>
  <si>
    <t>Պոլիէթիլենե խողովակ OD110, PN10, արժեք, մատակարարում, մոնտաժ և փորձարկում</t>
  </si>
  <si>
    <t>22-431</t>
  </si>
  <si>
    <t>Կցաշուրթային կցորդիչ DN100  տեղադրումով</t>
  </si>
  <si>
    <t>22-384
k=1.2</t>
  </si>
  <si>
    <t>Մուտքի փական DN100, պողպատյա  տեղադրումով</t>
  </si>
  <si>
    <t>Երկարացման իլ կցորդիչցչով (S=32մմ) տեղադրումով</t>
  </si>
  <si>
    <t>ՊՎՔ պաշտպանիչ խողովակ PN4 (L= 0.7-1.0մ)</t>
  </si>
  <si>
    <t xml:space="preserve">       . 22-384     </t>
  </si>
  <si>
    <t>Հիդրանտի տակդիր DN100  տեղադրումով</t>
  </si>
  <si>
    <t>22-395</t>
  </si>
  <si>
    <t>Ստորգետնյա հրշեջ հիդրանտ տեղադրումով DN100</t>
  </si>
  <si>
    <t>22-448</t>
  </si>
  <si>
    <t>Ստորգետնյա հիդրանտի մակերևութային հոր տեղադրումով</t>
  </si>
  <si>
    <t>6-15</t>
  </si>
  <si>
    <t>Բետոն B15 դասի հենարանների համար տեղադրումով</t>
  </si>
  <si>
    <t>Փականի մակերևութային հորի անկերային բլոկ տեղադրումով</t>
  </si>
  <si>
    <t>Հիդրանտի մակերևութային հորի անկերային բլոկ տեղադրումով</t>
  </si>
  <si>
    <t>Արտաքին հիդրանտներ</t>
  </si>
  <si>
    <t>հակադարձ փականներ D=25մմ, PN10</t>
  </si>
  <si>
    <t>երկկոնտուրանի ջրատաքացուցիչ պատի տուրբո կաթսայի տեղադրում N=24 կվտ/ժամ, ներառյալ ծխատարը Եվրոպական արտադրության</t>
  </si>
  <si>
    <t>լրա- կազմ</t>
  </si>
  <si>
    <t xml:space="preserve"> Որմնախարիսխ -պատերի  սվաղում ց/ավազե շաղախով ամրանային ցանցով</t>
  </si>
  <si>
    <t>Որմնախարիսխ-Ջերմամեկուսիչ շերտի կառուցում փրփրապլաստե XPS 50 ամրացումով</t>
  </si>
  <si>
    <t xml:space="preserve">Որմնախարսխի երեսապատում բազալտե սալիկներով  d=40մմ  </t>
  </si>
  <si>
    <t>Ծորակների մոնտաժ/եվրոպական/</t>
  </si>
  <si>
    <t>Շրջանառու պոմպ  Wilo TOP-S 40/15   Q=4.3մ3/ժ, H=10մ</t>
  </si>
  <si>
    <t>23-113Վ</t>
  </si>
  <si>
    <t>Ճկախողովակ  d=15մմ,L=0,5մ</t>
  </si>
  <si>
    <t>100հտ</t>
  </si>
  <si>
    <t xml:space="preserve">Պողպատյա խողովակաշարի </t>
  </si>
  <si>
    <t xml:space="preserve">Պողպատյա խողովակների  </t>
  </si>
  <si>
    <t>Կցամաս 25մմ</t>
  </si>
  <si>
    <t>Կցամաս 20մմ</t>
  </si>
  <si>
    <t xml:space="preserve">  յուղաներկում 2 անգամ</t>
  </si>
  <si>
    <t>Ձևավոր մասեր Փ25-32</t>
  </si>
  <si>
    <t>փորձարկում</t>
  </si>
  <si>
    <t xml:space="preserve">Պոլիպրոպիլենային խողովակների տեղադրում փորձարկումով d20մմ սառը ջուր   </t>
  </si>
  <si>
    <t xml:space="preserve">Պոլիպրոպիլենային խողովակների տեղադրում փորձարկումով d25մմ սառը ջուր   </t>
  </si>
  <si>
    <t xml:space="preserve">Պոլիպրոպիլենային խողովակների տեղադրում փորձարկումով d32մմ սառը ջուր   </t>
  </si>
  <si>
    <t>Զուգարանային փականի տեղադրում d=15մմ</t>
  </si>
  <si>
    <t xml:space="preserve"> Ներքին ջրամատակարարում</t>
  </si>
  <si>
    <t>Անցքերի բացում  պատերում L= 500</t>
  </si>
  <si>
    <t>Տաք ջուր</t>
  </si>
  <si>
    <t>Պոլիպրոպիլենային խողովակների    d=20մմ փորձարկումով,   /Տաք ջուր /PN10</t>
  </si>
  <si>
    <t>Փականի տեղադրում օղագոտիով  d=20մմ</t>
  </si>
  <si>
    <t>Փականի տեղադրում օղագոտիով  d=25մմ</t>
  </si>
  <si>
    <t>Փականի տեղադրում օղագոտիով  d=32մմ</t>
  </si>
  <si>
    <t>Ձևավոր մասեր/ֆիտինգներ/Փ25--Փ50/</t>
  </si>
  <si>
    <t>Պոլիէթիլենային, ծալքավոր, կոյուղու և ոռոգման համար, d=150SN4</t>
  </si>
  <si>
    <t>լարանցման համար  titan</t>
  </si>
  <si>
    <t xml:space="preserve"> հողանցման հպակով   titan</t>
  </si>
  <si>
    <t xml:space="preserve"> հողանցման հպակով երկբեվեռ titan</t>
  </si>
  <si>
    <t>Նույնը երկստեղնավոր  IP64 titan</t>
  </si>
  <si>
    <t>համար titan</t>
  </si>
  <si>
    <t>Տուփ ճյուղավորման համար titan</t>
  </si>
  <si>
    <t>Անցքերի շաղափում պատերում d-16մմ 300մմ</t>
  </si>
  <si>
    <t>ուղղանկյուն լուսատու 4300lm ip20/44</t>
  </si>
  <si>
    <t>ուղղանկյուն լուսատու 1300lm</t>
  </si>
  <si>
    <t xml:space="preserve">Ե/բ միաձույլ հենապատի կառուցում </t>
  </si>
  <si>
    <t>Հատակներ</t>
  </si>
  <si>
    <t>13</t>
  </si>
  <si>
    <t>9</t>
  </si>
  <si>
    <t>Հակահրդեհային աստիճանավանդակ</t>
  </si>
  <si>
    <t>Մանրահատակի քանդում/լամինատե տախտակներ ներառյալ/</t>
  </si>
  <si>
    <t>100 մ2</t>
  </si>
  <si>
    <t>8-188վ</t>
  </si>
  <si>
    <t>8-186վ</t>
  </si>
  <si>
    <t>11-225վ</t>
  </si>
  <si>
    <t>11-229վ</t>
  </si>
  <si>
    <t>Մետաղապլաստե պատուհանների ապամոնտաժում հանձնում պատվիրատուին /պատուհանագոգերի հետ միասին/</t>
  </si>
  <si>
    <t>Տեղափոխում 2կմ</t>
  </si>
  <si>
    <t>Ջերմոմեկուսիչ շերտի քանդում միջպանելային 
շլակ</t>
  </si>
  <si>
    <t>Արտաքին պատերի սվաղի քանդում, կարերի մաքրումով և լվացումով</t>
  </si>
  <si>
    <t>Ե/բ պանելային բետոնի քանդում/100x100/ կտրում</t>
  </si>
  <si>
    <t>Պատերի քանդում /միջնորմեր թեթեվ բլոկներից /</t>
  </si>
  <si>
    <t>Ց/ավազային հարթեցուցիչ շերտի քանդում</t>
  </si>
  <si>
    <t>Ծակի սալերի փոշեզրկում  կարերի մաքրում և լվացում</t>
  </si>
  <si>
    <t xml:space="preserve">Շին.աղբի բարձում ինքնաթափին </t>
  </si>
  <si>
    <t>Պանելային  մարտկոցներ H=500x500 Q=0.11ԿՎՏ մոնտաժ Իտալիա ΔT=60՛C</t>
  </si>
  <si>
    <t>Պանելային  մարտկոցներ H=500x600 Q=0.13ԿՎՏ մոնտաժ Իտալիա ΔT=60՛C</t>
  </si>
  <si>
    <t>Պանելային  մարտկոցներ H=500x700 Q=0.151ԿՎՏ մոնտաժ Իտալիա ΔT=60՛C</t>
  </si>
  <si>
    <t xml:space="preserve">Պանելային  մարտկոցներ H=500x800 Q=0.1725ԿՎՏ մոնտաժ Իտալիա ΔT=60՛C </t>
  </si>
  <si>
    <t xml:space="preserve">ԾԱԼՔԱՎՈՐ ՄԵԿՈՒՍԻՉ ԽՈՂՈՎԱԿ Մ20 ՄՄ </t>
  </si>
  <si>
    <t>Շրջանառու պոմպ  Wilo TOP-S 40/15  G=2.5մ3/ժ, H=6մ, N=0.45կՎտ</t>
  </si>
  <si>
    <t>Եռաբաշխիչ      32/32/20մմ</t>
  </si>
  <si>
    <t>Եռաբաշխիչ      25/25/20մմ</t>
  </si>
  <si>
    <t>Եռաբաշխիչ      25/1/2/225մմ</t>
  </si>
  <si>
    <t xml:space="preserve"> խողովակ  DN50</t>
  </si>
  <si>
    <t>Ջերմոմատակարարման բաժանարար</t>
  </si>
  <si>
    <t xml:space="preserve"> հակակոռոզիոն ներկով 2շերտ</t>
  </si>
  <si>
    <t>Կցամաս 32մմ</t>
  </si>
  <si>
    <t>Մետաղական ամրացման կոնստրուկցիաներ տանքիք գլխանոց</t>
  </si>
  <si>
    <t xml:space="preserve"> ԱՆԿՅՈՒՆԱԿ 50x50x5ՄՄ L=0.8Մ</t>
  </si>
  <si>
    <t>Լվացարանի տեղադրում  ոտնակով միացման նյութերով</t>
  </si>
  <si>
    <t>Լվացարանի տեղադրում  ոտնակով /մանկական/ միացման նյութերով</t>
  </si>
  <si>
    <t>Անցում 40/32</t>
  </si>
  <si>
    <t>Անցում 32/25</t>
  </si>
  <si>
    <t>Անցում 25/20</t>
  </si>
  <si>
    <t>Անկյունակ  պոլիպ© d =32մմ  90՝</t>
  </si>
  <si>
    <t>Անկյունակ  պոլիպ© d =25մմ  90՝</t>
  </si>
  <si>
    <t>Անկյունակ  պոլիպ© d =20մմ   90՝</t>
  </si>
  <si>
    <t>Անկյունակ  պոլիպ© d =32մմ  135</t>
  </si>
  <si>
    <t>Անկյունակ  պոլիպ© d =25մմ  135</t>
  </si>
  <si>
    <t>Անկյունակ  պոլիպ© d =20մմ   135</t>
  </si>
  <si>
    <t>Պողպատե էլեկտրեռակցումային</t>
  </si>
  <si>
    <t>Մետաղական  խողովակների ներկում</t>
  </si>
  <si>
    <t>խողովակաշարի ջերմոմեկուսացում</t>
  </si>
  <si>
    <t>Հոսակի տեղադրում Փ50մմ</t>
  </si>
  <si>
    <t>ՊԱՀԱՐԱՆ ՊԱՇՏՊԱՆՎԱԾ IP55 ,500x600x400մմ,ԴՌՆԱԿՈՎ,ԿՈՂՊԵՔՈՎ</t>
  </si>
  <si>
    <t>Կոյուղագծի ներքին արտաքին  տեղամաս</t>
  </si>
  <si>
    <t>Պոլիվինիլքլորիդե խող©տեղադրում d=110*21.8մմ</t>
  </si>
  <si>
    <t>Պոլիվինիլքլորիդե խող©տեղադրում d=50մմ</t>
  </si>
  <si>
    <t>Պոլիվ ստուգիչ,մաքրիչ d=110մմ</t>
  </si>
  <si>
    <t>Զուքարակոնքի  տեղադրում բաքիկով միացման նյութերով</t>
  </si>
  <si>
    <t>Զուքարակոնքի  տեղադրում բաքիկով/մանկական/ միացման նյութերով</t>
  </si>
  <si>
    <t xml:space="preserve">Անցքերի բացում  պատերում </t>
  </si>
  <si>
    <t xml:space="preserve">Բնահողի  հետլիցք </t>
  </si>
  <si>
    <t>Պոլիպրոպիլենային մետաղապլաստե խողովակներ d=50*6.9մմ փորձարկումով                /Տաք ջուր /PN10</t>
  </si>
  <si>
    <t>Պոլիպրոպիլենային մետաղապլաստե խողովակներ d=40*5.5մմ փորձարկումով                /Տաք ջուր /PN10</t>
  </si>
  <si>
    <t>Պոլիպրոպիլենային մետաղապլաստե խողովակներ d=32*4.4մմ փորձարկումով                /Տաք ջուր /PN10</t>
  </si>
  <si>
    <t>Պոլիպրոպիլենային մետաղապլաստե խողովակներ ա d=25*3,5մմ փորձարկումով                  /Տաք ջուր /PN10</t>
  </si>
  <si>
    <t>Պոլիպրոպիլենային խողովակներ     d=20*2.8մմ փորձարկումով                          /Տաք ջուր /PN10</t>
  </si>
  <si>
    <t>Անցքերի բացում  պատերում /ծածկերում/</t>
  </si>
  <si>
    <t xml:space="preserve">Փոքր ծածկեր ց/թիթեղից 0,5մմ հաստ, </t>
  </si>
  <si>
    <t>Օդափոխության համակարգ</t>
  </si>
  <si>
    <t>Օդի ներածման ցանց 300x350 մմ մետաղական</t>
  </si>
  <si>
    <t>Օդի կարգավորիչ ճաղավանդակ 150x150 մմ մետաղական</t>
  </si>
  <si>
    <t>Փականի տեղադրում օղագոտիով d=15մմ,վերին</t>
  </si>
  <si>
    <t>Փականի տեղադրում օղագոտիով d=15մմ,ներքին</t>
  </si>
  <si>
    <t>Ուղղանկյուն օդատարի կառուցում  ցինկապատ  թիթեղից մինչև  200*150  մմ տրամագծով  0.5մմ  հաստ.</t>
  </si>
  <si>
    <t>Ուղղանկյուն օդատարի կառուցում  ցինկապատ  թիթեղից մինչև  150*150  մմ տրամագծով  0.5մմ  հաստ.</t>
  </si>
  <si>
    <t>Ուղղանկյուն օդատարի կառուցում  ցինկապատ  թիթեղից մինչև  200*200  մմ տրամագծով  0.5մմ  հաստ.</t>
  </si>
  <si>
    <t xml:space="preserve"> Ֆոլգայապատ իզոտօպրակից </t>
  </si>
  <si>
    <t>Ճկախողովակ սիֆոնով   d=50 մմ</t>
  </si>
  <si>
    <t>Օդափոխության բլոկների  պատերի երեսպատում ապակեբամբակից ֆոլգայով  /դահլիճի տանիք/</t>
  </si>
  <si>
    <t>ԱԱՀ 20%</t>
  </si>
  <si>
    <t>ՀՀ Գեղարքունիքի մարզ, Մարտունի համայնքի թիվ 3 մսուր մանկապարտեզի վերակառուցման աշխատանքներ</t>
  </si>
  <si>
    <t>ՆԱԽԱՀԱՇԻՎ ԾԱՎԱԼԱԹԵՐԹ</t>
  </si>
  <si>
    <t>Միավ արժեք(հազար դրամ)</t>
  </si>
  <si>
    <t>Ընդամենը (հազ.դրամ)</t>
  </si>
  <si>
    <t>Գոյություն ունեցող ասբոշիֆերային և մետաղական տանիքի քանդում</t>
  </si>
  <si>
    <t>Տանիքի փայտանյութի քանդում հանձնում պատվիրատուին</t>
  </si>
  <si>
    <t>Ջրհորդանի  ապամոնտաժ հանձնում պատվիրատուին</t>
  </si>
  <si>
    <t>Ջրթափ խողովակների ապամոնտաժ հանձնում պատվիրատուին</t>
  </si>
  <si>
    <t>Դռների քանդում   հանձնում պատվիրատուին</t>
  </si>
  <si>
    <t>2-րդ կարգի բնահողի մշակում  ձեռքով փոսորակներում և խրամուղիներում</t>
  </si>
  <si>
    <t xml:space="preserve">Մշակված բնահողի տոփանում  </t>
  </si>
  <si>
    <t>1-960</t>
  </si>
  <si>
    <t>Տանիքի ծածկի պատրաստում ցինկապատ ալիքավոր թիթեղից 0,55մմ հաստ. Ըստ նախագծի</t>
  </si>
  <si>
    <t>Փոքր ծածկերի կառուցում հարթ ց/թիթեղից ներկված/ 0,5 մմ /</t>
  </si>
  <si>
    <t>Խաղահրապարակի մանրահատիկ ավազի խարամի ծածկույթ 100մմ ֆր 1-2մմ ներառյալ նախաշերտը և գրունտի տոփանումը</t>
  </si>
  <si>
    <t>27-83</t>
  </si>
  <si>
    <t>Բազալտե եզրահարթի պատրաստում
  100x200մմ  չափերով  բետոնի հենքի վրա առանց բետոնի արժեքի</t>
  </si>
  <si>
    <t>27-82</t>
  </si>
  <si>
    <t>Բազալտե եզրահարթի պատրաստում
 150x300մմ  չափերով  բետոնի  հենքի վրա առանց բետոնի արժեքի</t>
  </si>
  <si>
    <t>11-6</t>
  </si>
  <si>
    <t>Ժապավենային հիմքերի ուժեղացում ե/բ շապիկներով 150մմ հաստությամբ յուրաքանչյուր կողմը ներառյալ շափված անցքերում պոլիմերցեմենտավազե շաղախի ներարկումը և ամրանավորումը/ըստ նախագծի/ բետոն B20 ծանր</t>
  </si>
  <si>
    <t xml:space="preserve">Ե/բ միաձույլ գոտու կառուցում B -20 ծանր  բետոնից </t>
  </si>
  <si>
    <t>Բետոնի  լրացում սալի անցքերում  B20 դասի  թեթև</t>
  </si>
  <si>
    <t>6-11</t>
  </si>
  <si>
    <t>Անցքերի շաղափում պատերում d-12մմ,  խորությունը 300մմ բացվածքների ուժեղացում</t>
  </si>
  <si>
    <t>Անցքերի շաղափում պատերում d-12մմ,  խորությունը 100մմ</t>
  </si>
  <si>
    <t>Ներդիր տարրեր միչև 20կգ քաշով</t>
  </si>
  <si>
    <t>Մետաղական ցանցի տեղադրում պատրի վրա 150/150/4/4 BPI</t>
  </si>
  <si>
    <t>Մետաղական անկյունակներ ըստ նախագծի</t>
  </si>
  <si>
    <t>Մետաղական ժապավեն ըստ նախագծի</t>
  </si>
  <si>
    <t>Անկեր 12մմ տր  ըստ նախագծի</t>
  </si>
  <si>
    <t>Մետաղական տարրերի ուժեղացում պողոպատե թիթեղով  ըստ նախագծի</t>
  </si>
  <si>
    <t>Մետաղական տարրերի վրա ց/ա  սվաղ մետաղական լարային ցանցով</t>
  </si>
  <si>
    <t xml:space="preserve">Վերնածածկի գոլորշամեկուսացում իզոգամով 4 մմ </t>
  </si>
  <si>
    <t>Ջերմամեկուսիչ շերտի կառուցում   խարամի շերտով  200մմ հաստ.</t>
  </si>
  <si>
    <t>Հեղյուս ըստ նախագծի</t>
  </si>
  <si>
    <t>Ամրան/ ճարմանդ/Փ12մմ տրամ հարթ գլոցված ամրանից</t>
  </si>
  <si>
    <t>Տանիքի ծածկի կառուցում 
ձևավոր ցինկապատ գունավոր թիթեղից փայտե
 կավարամածի վրա , առանց կավարամածի կղմինդր Բանգա RAL5005  Հարավային Կորեա արտադրող երկիրը կամ համարժեք</t>
  </si>
  <si>
    <t>Չորսու /կավարամած/50*50մմ հականեխիչ նյութով մշակված</t>
  </si>
  <si>
    <t>Ջրհորդանի կառուցում տախտակամածով ,ներդիր մետաղական տարրերով, ցինկապատ թիթեղից ներկված RAL5005</t>
  </si>
  <si>
    <t>Պիպի կառուցում ց/թիթեղից ներկված/ 0,5 մմ հաստ/</t>
  </si>
  <si>
    <t>Փոքր ծածկեր ց/թիթեղից ներված 0,5մմ հաստ հոսանոց գունավոր</t>
  </si>
  <si>
    <t>Քիվի կառուցում /ց/թիթեղից ներկված 0,55մմ  հաստ,/Տանիքի դուրս եկած մաս/</t>
  </si>
  <si>
    <t>Ձյունապաշտպանիչ արգելք L=2,0մ երկարությամբ ըստ նախագծի գունավոր ցինկապատ թիթեղից</t>
  </si>
  <si>
    <t>Վիտրաժների մետաղական  կարկասի մոնտաժ ըստ նախագծի նյութերով</t>
  </si>
  <si>
    <t>Հատակների նախապատրաստական շերտի իրականացում B12.5 ծանր</t>
  </si>
  <si>
    <t>Մետաղական ցանցի տեղադրում  150/150/4/4BPI</t>
  </si>
  <si>
    <t>Ինեժեներական ցանցերի  երեսապատում  գիպսաստվարաթղթով  12.5մմ հաստ . հրակայուն և ջրակայուն,  տեղադրումով մետաղական հիմնակմախկի վրա</t>
  </si>
  <si>
    <t>Միջնորմերի կառուցում մետաղական մինչև հ-3մ կարկասով,երեսապատելով երկու կողմից գիպսակարտոնե սալերով 2*12.5մմ յուրաքանչյուր կողմը և ձայնամեկուսիչ  հանքային բամբակյա շերտով 100մմ 40-60 կգ/մ3 խտությամբ ըստ նախագծի</t>
  </si>
  <si>
    <t>Միջնորմների կառուցում ՄԴՖ-ից ջրակայուն ըստ նախագծի</t>
  </si>
  <si>
    <t>Արտաքին պատերի   երեսապատում  գիպսաստվարաթղթով  12.5մմ հաստ . հրակայուն և ջրակայուն,  տեղադրումով մետաղական հիմնակմախկի վրա  ջերմամեկուսիչ բազալտե թելքավոր սալերով 50մմ ներառյալ  գոլորշիամեկուսիչ իզոսպան B թաղանթը/ ըստ նախագծի</t>
  </si>
  <si>
    <t>Արտաքին աստիճանների դեկորատիվ ալյումինե բազրիքների մոնտաժում  երեք  շերտ բռնակներով,   նյութի արժեքով</t>
  </si>
  <si>
    <t>Պատերի բարձրորակ  սվաղի իրականացում դեկորատիվ ցեմենտավազային շաղախով  δ= 30մմ короед տեսակի հարդարման նախաշերտ</t>
  </si>
  <si>
    <t>Ե/բ միաձույլ ծածկի սալի կառուցում  B-20 ԾԱՆՐ</t>
  </si>
  <si>
    <t xml:space="preserve">Ամրան  A500C դասի  Փ 12      </t>
  </si>
  <si>
    <t>B-12,5 ծանր դասի բետոնով բուտաբետոնե զանգվածի պատրաստում թեքահարթակների տակ</t>
  </si>
  <si>
    <t>Ամրանի  արժեքը Ф8մմ A240 դասի</t>
  </si>
  <si>
    <t>հողային աշխատանքներով գնդաձև լուսատու</t>
  </si>
  <si>
    <t>Հարթեցնող շերտ  բետոնե սալերի տակ չոր ց/ա  շաղախով ցեմենտի պարունակություն ոչ պակաս 35%, տոփանունով</t>
  </si>
  <si>
    <t>Կապալառուն պետք է ներկայացնի օգտագործվող նյութերի որակի համապատասխանության սերտիֆիակատ կամ լաբորատոր փորձակման եզրակցություն ՀՀ-ում հավատարմագրված լաբորատորիաներից:</t>
  </si>
  <si>
    <t xml:space="preserve">Աշխատանքային ծավալների փոփոխման դեպքում փաստացի կատարված աշխատանքի դիմաց կվճարվի գնառաջարկում նշված արժեքով: </t>
  </si>
  <si>
    <t>Պատվիրատուին ապամոնտաժման և քանդման պիտանի նյությերը հանձնվում են պատվիրատուի կողմից նշված պահեստներում կազմելով ընդունման հանձնման արձանագրություն</t>
  </si>
  <si>
    <t>Բոլոր նյութերը պետք է՝ ունեն մանկապարտեզներում օգտագործելու սանիտարական նորմերի պահանջներին համապատասխանության սետրիֆիկատ</t>
  </si>
  <si>
    <t>Ծավալթերթ նախահաշվում բերված աշխատանքների բացվածքները և տեխնոլոգիական հաջորդականությունը բերված են "Հիմնավորում" սյունակում։ Աշխատանքները ներառում են ինժեներական ցանցերի, սարքերիև սարքավորումների  կարգաբերումը   փորաձարկումները համաձայն ՀՀ-ում գործող նորմատիվատեխնիկական փաստաթղթերի</t>
  </si>
  <si>
    <t>Աշխատանքների ծավալները հաշվարկված են ЕРЕР 1984 թվականի հավաքածուների պահանջներին համապատասխան, որոնց հիմնավորման դասիչը բերված է "Հիմնավորում" սյունակում։</t>
  </si>
  <si>
    <t>Տարածքի  համահարթեցում բուլդոզերով ներռյալ շեպերի թեքությունները ապահովումը ըստ նախագծի</t>
  </si>
  <si>
    <r>
      <t>մ</t>
    </r>
    <r>
      <rPr>
        <vertAlign val="superscript"/>
        <sz val="10"/>
        <rFont val="GHEA Grapalat"/>
        <family val="3"/>
      </rPr>
      <t>2</t>
    </r>
  </si>
  <si>
    <r>
      <t>մ</t>
    </r>
    <r>
      <rPr>
        <vertAlign val="superscript"/>
        <sz val="10"/>
        <rFont val="GHEA Grapalat"/>
        <family val="3"/>
      </rPr>
      <t>3</t>
    </r>
  </si>
  <si>
    <t>Սալվածքի իրականացում ներառյալ B12.5 դասի բետոնե ենթաշերտը, բազալտե փշրաքար 40մմ հղկումով</t>
  </si>
  <si>
    <t>Արտաքին պատերի հարդարում դեկորատիվ ծածկույթով "короед" 1.5 մմ հատիկի խոշորությամբ "Անձրև" տեսակի ներառյալ ներկումը և  հիմնատակի հարթեցնող մածկումը, բազալտեթալային ամրանացացնը /գործարանային արտադրության/ տարագույն, այլ շերտեր ըստ արտադրողի</t>
  </si>
  <si>
    <t>Հողի կետային փորում 2 կարգի գրունտում ձեռքով</t>
  </si>
  <si>
    <t>Շվաքարանի մետաղական կոնստրուկցիաների մոնտաժ ներռյալ կոնտրուկցիաները</t>
  </si>
  <si>
    <t>Վ5-67</t>
  </si>
  <si>
    <t>Վ5-72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</si>
</sst>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3" formatCode="_-* #,##0.00_-;\-* #,##0.00_-;_-* &quot;-&quot;??_-;_-@_-"/>
    <numFmt numFmtId="164" formatCode="_-* #,##0.00\ _₽_-;\-* #,##0.00\ _₽_-;_-* &quot;-&quot;??\ _₽_-;_-@_-"/>
    <numFmt numFmtId="165" formatCode="#,##0&quot;р.&quot;;\-#,##0&quot;р.&quot;"/>
    <numFmt numFmtId="166" formatCode="#,##0&quot;р.&quot;;[Red]\-#,##0&quot;р.&quot;"/>
    <numFmt numFmtId="167" formatCode="#,##0.00&quot;р.&quot;;\-#,##0.00&quot;р.&quot;"/>
    <numFmt numFmtId="168" formatCode="_-* #,##0&quot;р.&quot;_-;\-* #,##0&quot;р.&quot;_-;_-* &quot;-&quot;&quot;р.&quot;_-;_-@_-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&quot;$&quot;#,##0.00_);[Red]\(&quot;$&quot;#,##0.00\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#,##0.00\ &quot;դր.&quot;;[Red]\-#,##0.00\ &quot;դր.&quot;"/>
    <numFmt numFmtId="175" formatCode="_-* #,##0\ &quot;դր.&quot;_-;\-* #,##0\ &quot;դր.&quot;_-;_-* &quot;-&quot;\ &quot;դր.&quot;_-;_-@_-"/>
    <numFmt numFmtId="176" formatCode="_-* #,##0\ _դ_ր_._-;\-* #,##0\ _դ_ր_._-;_-* &quot;-&quot;\ _դ_ր_._-;_-@_-"/>
    <numFmt numFmtId="177" formatCode="&quot;Yes&quot;;&quot;Yes&quot;;&quot;No&quot;"/>
    <numFmt numFmtId="178" formatCode="&quot;True&quot;;&quot;True&quot;;&quot;False&quot;"/>
    <numFmt numFmtId="179" formatCode="0.0"/>
    <numFmt numFmtId="180" formatCode="0.000"/>
    <numFmt numFmtId="181" formatCode="#,##0.0"/>
    <numFmt numFmtId="182" formatCode="#,##0.000"/>
    <numFmt numFmtId="183" formatCode="0.0000"/>
    <numFmt numFmtId="184" formatCode="#,##0.0000"/>
    <numFmt numFmtId="185" formatCode="0.00000"/>
    <numFmt numFmtId="186" formatCode="_(* #,##0_);_(* \(#,##0\);_(* &quot;-&quot;??_);_(@_)"/>
    <numFmt numFmtId="187" formatCode="0.000000"/>
    <numFmt numFmtId="188" formatCode="[$Ђ-2]\ #,##0.00_);[Red]\([$Ђ-2]\ #,##0.00\)"/>
    <numFmt numFmtId="189" formatCode="#,##0.00\ &quot;դր.&quot;;\-#,##0.00\ &quot;դր.&quot;"/>
    <numFmt numFmtId="190" formatCode="_(* #,##0.000_);_(* \(#,##0.000\);_(* &quot;-&quot;??_);_(@_)"/>
    <numFmt numFmtId="191" formatCode="_(* #,##0.0000_);_(* \(#,##0.0000\);_(* &quot;-&quot;??_);_(@_)"/>
  </numFmts>
  <fonts count="53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 Armenia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Baltica"/>
      <family val="2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10"/>
      <name val="Helv"/>
      <family val="2"/>
    </font>
    <font>
      <sz val="10"/>
      <name val="Helv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b/>
      <i/>
      <sz val="10"/>
      <name val="GHEA Grapalat"/>
      <family val="3"/>
    </font>
    <font>
      <vertAlign val="superscript"/>
      <sz val="10"/>
      <name val="GHEA Grapalat"/>
      <family val="3"/>
    </font>
    <font>
      <i/>
      <u/>
      <sz val="10"/>
      <name val="GHEA Grapalat"/>
      <family val="3"/>
    </font>
    <font>
      <sz val="10"/>
      <color indexed="59"/>
      <name val="GHEA Grapalat"/>
      <family val="3"/>
    </font>
    <font>
      <sz val="10"/>
      <color indexed="8"/>
      <name val="GHEA Grapalat"/>
      <family val="3"/>
    </font>
    <font>
      <b/>
      <i/>
      <u/>
      <sz val="10"/>
      <name val="GHEA Grapalat"/>
      <family val="3"/>
    </font>
    <font>
      <sz val="10"/>
      <color theme="1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b/>
      <u/>
      <sz val="10"/>
      <name val="GHEA Grapalat"/>
      <family val="3"/>
    </font>
    <font>
      <u/>
      <sz val="10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91">
    <xf numFmtId="0" fontId="0" fillId="0" borderId="0"/>
    <xf numFmtId="0" fontId="4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17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" fontId="26" fillId="0" borderId="3" applyFill="0" applyBorder="0" applyAlignment="0">
      <alignment horizontal="right" vertical="center"/>
    </xf>
    <xf numFmtId="2" fontId="26" fillId="0" borderId="3" applyFill="0" applyBorder="0" applyAlignment="0">
      <alignment horizontal="right" vertical="center"/>
    </xf>
    <xf numFmtId="2" fontId="26" fillId="0" borderId="0" applyFill="0" applyBorder="0" applyAlignment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23" borderId="8" applyNumberFormat="0" applyFont="0" applyAlignment="0" applyProtection="0"/>
    <xf numFmtId="0" fontId="29" fillId="23" borderId="8" applyNumberFormat="0" applyFont="0" applyAlignment="0" applyProtection="0"/>
    <xf numFmtId="0" fontId="29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0" fillId="0" borderId="3">
      <alignment horizontal="center"/>
    </xf>
    <xf numFmtId="0" fontId="30" fillId="0" borderId="3">
      <alignment horizontal="center"/>
    </xf>
    <xf numFmtId="17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30" fillId="0" borderId="0">
      <alignment horizontal="right" vertical="top" wrapText="1"/>
    </xf>
    <xf numFmtId="4" fontId="31" fillId="0" borderId="0" applyNumberFormat="0" applyFont="0" applyAlignment="0">
      <alignment horizontal="left"/>
    </xf>
    <xf numFmtId="0" fontId="30" fillId="0" borderId="3">
      <alignment horizontal="center"/>
    </xf>
    <xf numFmtId="0" fontId="30" fillId="0" borderId="3">
      <alignment horizontal="center" wrapText="1"/>
    </xf>
    <xf numFmtId="0" fontId="30" fillId="0" borderId="3">
      <alignment horizontal="center"/>
    </xf>
    <xf numFmtId="0" fontId="30" fillId="0" borderId="3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6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49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164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8" fillId="0" borderId="0"/>
    <xf numFmtId="0" fontId="2" fillId="0" borderId="0"/>
    <xf numFmtId="0" fontId="30" fillId="0" borderId="3">
      <alignment horizontal="center" wrapText="1"/>
    </xf>
    <xf numFmtId="9" fontId="28" fillId="0" borderId="0" applyFont="0" applyFill="0" applyBorder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30" fillId="0" borderId="3">
      <alignment horizontal="center"/>
    </xf>
    <xf numFmtId="0" fontId="30" fillId="0" borderId="0">
      <alignment horizontal="center" vertical="top" wrapText="1"/>
    </xf>
    <xf numFmtId="0" fontId="32" fillId="0" borderId="0"/>
    <xf numFmtId="0" fontId="33" fillId="0" borderId="0"/>
    <xf numFmtId="0" fontId="30" fillId="0" borderId="0">
      <alignment horizontal="center"/>
    </xf>
    <xf numFmtId="166" fontId="8" fillId="0" borderId="0" applyFont="0" applyFill="0" applyBorder="0" applyAlignment="0" applyProtection="0"/>
    <xf numFmtId="17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30" fillId="0" borderId="0">
      <alignment horizontal="left" vertical="top"/>
    </xf>
    <xf numFmtId="0" fontId="3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" fillId="0" borderId="0"/>
    <xf numFmtId="0" fontId="2" fillId="0" borderId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/>
    <xf numFmtId="43" fontId="38" fillId="0" borderId="0" applyFont="0" applyFill="0" applyBorder="0" applyAlignment="0" applyProtection="0"/>
    <xf numFmtId="0" fontId="39" fillId="0" borderId="0"/>
    <xf numFmtId="0" fontId="39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39" fillId="23" borderId="8" applyNumberFormat="0" applyFont="0" applyAlignment="0" applyProtection="0"/>
    <xf numFmtId="9" fontId="3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49" fontId="7" fillId="0" borderId="0" applyFill="0" applyProtection="0"/>
    <xf numFmtId="173" fontId="2" fillId="0" borderId="0" applyFont="0" applyFill="0" applyBorder="0" applyAlignment="0" applyProtection="0"/>
    <xf numFmtId="43" fontId="25" fillId="0" borderId="0" applyFont="0" applyFill="0" applyBorder="0" applyAlignment="0" applyProtection="0"/>
  </cellStyleXfs>
  <cellXfs count="521">
    <xf numFmtId="0" fontId="0" fillId="0" borderId="0" xfId="0"/>
    <xf numFmtId="4" fontId="40" fillId="0" borderId="3" xfId="685" applyNumberFormat="1" applyFont="1" applyFill="1" applyBorder="1" applyAlignment="1">
      <alignment horizontal="center" vertical="center"/>
    </xf>
    <xf numFmtId="173" fontId="40" fillId="0" borderId="13" xfId="685" applyFont="1" applyFill="1" applyBorder="1" applyAlignment="1">
      <alignment horizontal="center" vertical="center" wrapText="1"/>
    </xf>
    <xf numFmtId="190" fontId="40" fillId="0" borderId="13" xfId="577" applyNumberFormat="1" applyFont="1" applyFill="1" applyBorder="1" applyAlignment="1">
      <alignment horizontal="center" vertical="center" wrapText="1"/>
    </xf>
    <xf numFmtId="191" fontId="40" fillId="0" borderId="13" xfId="577" applyNumberFormat="1" applyFont="1" applyFill="1" applyBorder="1" applyAlignment="1">
      <alignment horizontal="center" vertical="center" wrapText="1"/>
    </xf>
    <xf numFmtId="4" fontId="40" fillId="0" borderId="13" xfId="183" applyNumberFormat="1" applyFont="1" applyFill="1" applyBorder="1" applyAlignment="1">
      <alignment horizontal="center" vertical="center" wrapText="1"/>
    </xf>
    <xf numFmtId="4" fontId="45" fillId="0" borderId="13" xfId="183" applyNumberFormat="1" applyFont="1" applyFill="1" applyBorder="1" applyAlignment="1">
      <alignment horizontal="center" vertical="center" wrapText="1"/>
    </xf>
    <xf numFmtId="4" fontId="40" fillId="0" borderId="13" xfId="685" applyNumberFormat="1" applyFont="1" applyFill="1" applyBorder="1" applyAlignment="1">
      <alignment horizontal="center" vertical="center" wrapText="1"/>
    </xf>
    <xf numFmtId="4" fontId="46" fillId="0" borderId="13" xfId="183" applyNumberFormat="1" applyFont="1" applyFill="1" applyBorder="1" applyAlignment="1">
      <alignment horizontal="center" vertical="center" wrapText="1"/>
    </xf>
    <xf numFmtId="2" fontId="40" fillId="0" borderId="13" xfId="577" applyNumberFormat="1" applyFont="1" applyFill="1" applyBorder="1" applyAlignment="1">
      <alignment horizontal="center" vertical="center" wrapText="1"/>
    </xf>
    <xf numFmtId="182" fontId="40" fillId="0" borderId="13" xfId="685" applyNumberFormat="1" applyFont="1" applyFill="1" applyBorder="1" applyAlignment="1">
      <alignment horizontal="center" vertical="center" wrapText="1"/>
    </xf>
    <xf numFmtId="173" fontId="40" fillId="0" borderId="13" xfId="577" applyFont="1" applyFill="1" applyBorder="1" applyAlignment="1">
      <alignment horizontal="center" vertical="center" wrapText="1"/>
    </xf>
    <xf numFmtId="4" fontId="41" fillId="0" borderId="13" xfId="577" applyNumberFormat="1" applyFont="1" applyFill="1" applyBorder="1" applyAlignment="1">
      <alignment horizontal="center" vertical="center" wrapText="1"/>
    </xf>
    <xf numFmtId="4" fontId="40" fillId="0" borderId="13" xfId="577" applyNumberFormat="1" applyFont="1" applyFill="1" applyBorder="1" applyAlignment="1">
      <alignment horizontal="center" vertical="center" wrapText="1"/>
    </xf>
    <xf numFmtId="190" fontId="40" fillId="0" borderId="20" xfId="685" applyNumberFormat="1" applyFont="1" applyFill="1" applyBorder="1" applyAlignment="1">
      <alignment horizontal="center" vertical="center" wrapText="1"/>
    </xf>
    <xf numFmtId="49" fontId="40" fillId="0" borderId="15" xfId="688" applyFont="1" applyFill="1" applyBorder="1" applyAlignment="1">
      <alignment horizontal="center"/>
    </xf>
    <xf numFmtId="49" fontId="40" fillId="0" borderId="3" xfId="688" applyFont="1" applyFill="1" applyBorder="1" applyAlignment="1">
      <alignment horizontal="center"/>
    </xf>
    <xf numFmtId="49" fontId="40" fillId="0" borderId="13" xfId="688" applyFont="1" applyFill="1" applyBorder="1" applyAlignment="1">
      <alignment horizontal="center"/>
    </xf>
    <xf numFmtId="4" fontId="40" fillId="0" borderId="13" xfId="183" applyNumberFormat="1" applyFont="1" applyFill="1" applyBorder="1" applyAlignment="1">
      <alignment vertical="center" wrapText="1"/>
    </xf>
    <xf numFmtId="173" fontId="40" fillId="0" borderId="3" xfId="689" applyFont="1" applyFill="1" applyBorder="1" applyAlignment="1">
      <alignment horizontal="center" vertical="center"/>
    </xf>
    <xf numFmtId="0" fontId="41" fillId="0" borderId="0" xfId="530" applyFont="1" applyFill="1"/>
    <xf numFmtId="0" fontId="41" fillId="0" borderId="0" xfId="530" applyFont="1" applyFill="1" applyAlignment="1">
      <alignment horizontal="center"/>
    </xf>
    <xf numFmtId="0" fontId="41" fillId="0" borderId="0" xfId="530" applyFont="1" applyFill="1" applyAlignment="1">
      <alignment horizontal="center"/>
    </xf>
    <xf numFmtId="0" fontId="40" fillId="0" borderId="0" xfId="530" applyFont="1" applyFill="1"/>
    <xf numFmtId="0" fontId="40" fillId="0" borderId="0" xfId="530" applyFont="1" applyFill="1" applyAlignment="1">
      <alignment horizontal="center"/>
    </xf>
    <xf numFmtId="0" fontId="40" fillId="0" borderId="0" xfId="530" applyFont="1" applyFill="1" applyAlignment="1">
      <alignment wrapText="1"/>
    </xf>
    <xf numFmtId="0" fontId="40" fillId="0" borderId="0" xfId="530" applyFont="1" applyFill="1" applyAlignment="1">
      <alignment horizontal="center" vertical="center"/>
    </xf>
    <xf numFmtId="0" fontId="41" fillId="0" borderId="0" xfId="530" applyFont="1" applyFill="1" applyAlignment="1">
      <alignment horizontal="center" vertical="center" wrapText="1"/>
    </xf>
    <xf numFmtId="0" fontId="41" fillId="0" borderId="0" xfId="530" applyFont="1" applyFill="1" applyAlignment="1">
      <alignment horizontal="center" vertical="center"/>
    </xf>
    <xf numFmtId="0" fontId="40" fillId="0" borderId="0" xfId="530" applyFont="1" applyFill="1" applyAlignment="1">
      <alignment vertical="center"/>
    </xf>
    <xf numFmtId="0" fontId="40" fillId="0" borderId="0" xfId="530" applyFont="1" applyFill="1" applyAlignment="1">
      <alignment horizontal="center" wrapText="1"/>
    </xf>
    <xf numFmtId="0" fontId="41" fillId="0" borderId="3" xfId="277" applyFont="1" applyFill="1" applyBorder="1" applyAlignment="1">
      <alignment horizontal="center" vertical="center" wrapText="1"/>
    </xf>
    <xf numFmtId="0" fontId="41" fillId="0" borderId="3" xfId="277" applyFont="1" applyFill="1" applyBorder="1" applyAlignment="1">
      <alignment horizontal="center" vertical="center"/>
    </xf>
    <xf numFmtId="2" fontId="41" fillId="0" borderId="3" xfId="277" applyNumberFormat="1" applyFont="1" applyFill="1" applyBorder="1" applyAlignment="1">
      <alignment horizontal="center" vertical="center" wrapText="1"/>
    </xf>
    <xf numFmtId="0" fontId="40" fillId="0" borderId="0" xfId="277" applyFont="1" applyFill="1"/>
    <xf numFmtId="0" fontId="41" fillId="0" borderId="3" xfId="277" applyFont="1" applyFill="1" applyBorder="1" applyAlignment="1">
      <alignment horizontal="center" vertical="center" wrapText="1"/>
    </xf>
    <xf numFmtId="49" fontId="41" fillId="0" borderId="3" xfId="277" applyNumberFormat="1" applyFont="1" applyFill="1" applyBorder="1" applyAlignment="1">
      <alignment horizontal="center" vertical="center" wrapText="1"/>
    </xf>
    <xf numFmtId="0" fontId="40" fillId="0" borderId="3" xfId="442" applyFont="1" applyFill="1" applyBorder="1" applyAlignment="1">
      <alignment horizontal="center" vertical="center" wrapText="1"/>
    </xf>
    <xf numFmtId="49" fontId="40" fillId="0" borderId="3" xfId="442" applyNumberFormat="1" applyFont="1" applyFill="1" applyBorder="1" applyAlignment="1">
      <alignment horizontal="center" vertical="center" wrapText="1"/>
    </xf>
    <xf numFmtId="0" fontId="42" fillId="0" borderId="3" xfId="442" applyFont="1" applyFill="1" applyBorder="1" applyAlignment="1">
      <alignment horizontal="center" vertical="center" wrapText="1"/>
    </xf>
    <xf numFmtId="0" fontId="40" fillId="0" borderId="3" xfId="442" applyFont="1" applyFill="1" applyBorder="1"/>
    <xf numFmtId="0" fontId="40" fillId="0" borderId="0" xfId="442" applyFont="1" applyFill="1"/>
    <xf numFmtId="0" fontId="40" fillId="0" borderId="3" xfId="442" applyFont="1" applyFill="1" applyBorder="1" applyAlignment="1">
      <alignment horizontal="left" vertical="center" wrapText="1"/>
    </xf>
    <xf numFmtId="0" fontId="40" fillId="0" borderId="13" xfId="442" applyFont="1" applyFill="1" applyBorder="1" applyAlignment="1">
      <alignment horizontal="center" vertical="center" wrapText="1"/>
    </xf>
    <xf numFmtId="180" fontId="40" fillId="0" borderId="3" xfId="442" applyNumberFormat="1" applyFont="1" applyFill="1" applyBorder="1" applyAlignment="1">
      <alignment vertical="center"/>
    </xf>
    <xf numFmtId="0" fontId="40" fillId="0" borderId="0" xfId="442" applyFont="1" applyFill="1" applyAlignment="1">
      <alignment vertical="center"/>
    </xf>
    <xf numFmtId="49" fontId="40" fillId="0" borderId="3" xfId="442" applyNumberFormat="1" applyFont="1" applyFill="1" applyBorder="1" applyAlignment="1">
      <alignment horizontal="center" vertical="center"/>
    </xf>
    <xf numFmtId="0" fontId="40" fillId="0" borderId="3" xfId="442" applyFont="1" applyFill="1" applyBorder="1" applyAlignment="1">
      <alignment horizontal="center" vertical="center"/>
    </xf>
    <xf numFmtId="4" fontId="40" fillId="0" borderId="13" xfId="442" applyNumberFormat="1" applyFont="1" applyFill="1" applyBorder="1" applyAlignment="1">
      <alignment horizontal="center" vertical="center" wrapText="1"/>
    </xf>
    <xf numFmtId="0" fontId="40" fillId="0" borderId="3" xfId="442" applyFont="1" applyFill="1" applyBorder="1" applyAlignment="1">
      <alignment horizontal="left" vertical="center"/>
    </xf>
    <xf numFmtId="0" fontId="40" fillId="0" borderId="3" xfId="442" applyFont="1" applyFill="1" applyBorder="1" applyAlignment="1">
      <alignment horizontal="center"/>
    </xf>
    <xf numFmtId="182" fontId="40" fillId="0" borderId="13" xfId="442" applyNumberFormat="1" applyFont="1" applyFill="1" applyBorder="1" applyAlignment="1">
      <alignment horizontal="center" vertical="center" wrapText="1"/>
    </xf>
    <xf numFmtId="0" fontId="40" fillId="0" borderId="3" xfId="442" applyFont="1" applyFill="1" applyBorder="1" applyAlignment="1">
      <alignment vertical="center"/>
    </xf>
    <xf numFmtId="0" fontId="40" fillId="0" borderId="3" xfId="442" applyFont="1" applyFill="1" applyBorder="1" applyAlignment="1">
      <alignment vertical="center" wrapText="1"/>
    </xf>
    <xf numFmtId="2" fontId="40" fillId="0" borderId="13" xfId="442" applyNumberFormat="1" applyFont="1" applyFill="1" applyBorder="1" applyAlignment="1">
      <alignment horizontal="center" vertical="center"/>
    </xf>
    <xf numFmtId="49" fontId="40" fillId="0" borderId="13" xfId="442" applyNumberFormat="1" applyFont="1" applyFill="1" applyBorder="1" applyAlignment="1">
      <alignment horizontal="center" vertical="center"/>
    </xf>
    <xf numFmtId="49" fontId="40" fillId="0" borderId="3" xfId="277" applyNumberFormat="1" applyFont="1" applyFill="1" applyBorder="1" applyAlignment="1">
      <alignment horizontal="center" vertical="center" wrapText="1"/>
    </xf>
    <xf numFmtId="0" fontId="40" fillId="0" borderId="11" xfId="683" applyFont="1" applyFill="1" applyBorder="1" applyAlignment="1">
      <alignment horizontal="left" vertical="center" wrapText="1"/>
    </xf>
    <xf numFmtId="0" fontId="40" fillId="0" borderId="3" xfId="277" applyFont="1" applyFill="1" applyBorder="1" applyAlignment="1">
      <alignment horizontal="center" vertical="center"/>
    </xf>
    <xf numFmtId="0" fontId="40" fillId="0" borderId="13" xfId="277" applyFont="1" applyFill="1" applyBorder="1" applyAlignment="1">
      <alignment horizontal="center" vertical="center"/>
    </xf>
    <xf numFmtId="0" fontId="40" fillId="0" borderId="0" xfId="683" applyFont="1" applyFill="1" applyAlignment="1">
      <alignment vertical="center"/>
    </xf>
    <xf numFmtId="4" fontId="40" fillId="0" borderId="11" xfId="277" applyNumberFormat="1" applyFont="1" applyFill="1" applyBorder="1" applyAlignment="1">
      <alignment horizontal="center" vertical="center" wrapText="1"/>
    </xf>
    <xf numFmtId="4" fontId="40" fillId="0" borderId="11" xfId="277" applyNumberFormat="1" applyFont="1" applyFill="1" applyBorder="1" applyAlignment="1">
      <alignment horizontal="left" vertical="center" wrapText="1"/>
    </xf>
    <xf numFmtId="4" fontId="40" fillId="0" borderId="20" xfId="277" applyNumberFormat="1" applyFont="1" applyFill="1" applyBorder="1" applyAlignment="1">
      <alignment horizontal="center" vertical="center" wrapText="1"/>
    </xf>
    <xf numFmtId="4" fontId="40" fillId="0" borderId="0" xfId="683" applyNumberFormat="1" applyFont="1" applyFill="1" applyAlignment="1">
      <alignment vertical="center"/>
    </xf>
    <xf numFmtId="0" fontId="40" fillId="0" borderId="3" xfId="277" applyFont="1" applyFill="1" applyBorder="1" applyAlignment="1">
      <alignment vertical="center"/>
    </xf>
    <xf numFmtId="179" fontId="40" fillId="0" borderId="13" xfId="277" applyNumberFormat="1" applyFont="1" applyFill="1" applyBorder="1" applyAlignment="1">
      <alignment horizontal="center" vertical="center"/>
    </xf>
    <xf numFmtId="0" fontId="40" fillId="0" borderId="0" xfId="277" applyFont="1" applyFill="1" applyAlignment="1">
      <alignment vertical="center"/>
    </xf>
    <xf numFmtId="0" fontId="40" fillId="0" borderId="3" xfId="277" applyFont="1" applyFill="1" applyBorder="1" applyAlignment="1">
      <alignment horizontal="center" vertical="center" wrapText="1"/>
    </xf>
    <xf numFmtId="0" fontId="40" fillId="0" borderId="3" xfId="386" applyFont="1" applyFill="1" applyBorder="1" applyAlignment="1" applyProtection="1">
      <alignment horizontal="left" vertical="center" wrapText="1"/>
      <protection locked="0"/>
    </xf>
    <xf numFmtId="0" fontId="40" fillId="0" borderId="3" xfId="530" applyFont="1" applyFill="1" applyBorder="1" applyAlignment="1">
      <alignment horizontal="center" vertical="center" wrapText="1"/>
    </xf>
    <xf numFmtId="0" fontId="42" fillId="0" borderId="3" xfId="277" applyFont="1" applyFill="1" applyBorder="1" applyAlignment="1">
      <alignment horizontal="center" vertical="center" wrapText="1"/>
    </xf>
    <xf numFmtId="0" fontId="40" fillId="0" borderId="3" xfId="444" applyFont="1" applyFill="1" applyBorder="1" applyAlignment="1">
      <alignment horizontal="center" vertical="center" wrapText="1"/>
    </xf>
    <xf numFmtId="180" fontId="40" fillId="0" borderId="13" xfId="277" applyNumberFormat="1" applyFont="1" applyFill="1" applyBorder="1" applyAlignment="1">
      <alignment horizontal="center" vertical="center" wrapText="1"/>
    </xf>
    <xf numFmtId="49" fontId="40" fillId="0" borderId="3" xfId="530" applyNumberFormat="1" applyFont="1" applyFill="1" applyBorder="1" applyAlignment="1">
      <alignment horizontal="center" vertical="center" wrapText="1"/>
    </xf>
    <xf numFmtId="0" fontId="40" fillId="0" borderId="3" xfId="530" applyFont="1" applyFill="1" applyBorder="1" applyAlignment="1">
      <alignment vertical="center" wrapText="1"/>
    </xf>
    <xf numFmtId="182" fontId="40" fillId="0" borderId="13" xfId="530" applyNumberFormat="1" applyFont="1" applyFill="1" applyBorder="1" applyAlignment="1">
      <alignment horizontal="center" vertical="center" wrapText="1"/>
    </xf>
    <xf numFmtId="4" fontId="40" fillId="0" borderId="13" xfId="530" applyNumberFormat="1" applyFont="1" applyFill="1" applyBorder="1" applyAlignment="1">
      <alignment horizontal="center" vertical="center" wrapText="1"/>
    </xf>
    <xf numFmtId="1" fontId="40" fillId="0" borderId="3" xfId="442" applyNumberFormat="1" applyFont="1" applyFill="1" applyBorder="1" applyAlignment="1">
      <alignment horizontal="center" vertical="center" wrapText="1"/>
    </xf>
    <xf numFmtId="4" fontId="40" fillId="0" borderId="3" xfId="530" applyNumberFormat="1" applyFont="1" applyFill="1" applyBorder="1" applyAlignment="1">
      <alignment vertical="center" wrapText="1"/>
    </xf>
    <xf numFmtId="4" fontId="40" fillId="0" borderId="3" xfId="530" applyNumberFormat="1" applyFont="1" applyFill="1" applyBorder="1" applyAlignment="1">
      <alignment horizontal="center" vertical="center" wrapText="1"/>
    </xf>
    <xf numFmtId="4" fontId="40" fillId="0" borderId="0" xfId="530" applyNumberFormat="1" applyFont="1" applyFill="1" applyAlignment="1">
      <alignment vertical="center"/>
    </xf>
    <xf numFmtId="4" fontId="40" fillId="0" borderId="3" xfId="442" applyNumberFormat="1" applyFont="1" applyFill="1" applyBorder="1" applyAlignment="1">
      <alignment vertical="center" wrapText="1"/>
    </xf>
    <xf numFmtId="4" fontId="40" fillId="0" borderId="3" xfId="446" applyNumberFormat="1" applyFont="1" applyFill="1" applyBorder="1" applyAlignment="1">
      <alignment horizontal="center" vertical="center" wrapText="1"/>
    </xf>
    <xf numFmtId="4" fontId="40" fillId="0" borderId="0" xfId="442" applyNumberFormat="1" applyFont="1" applyFill="1" applyAlignment="1">
      <alignment vertical="center"/>
    </xf>
    <xf numFmtId="0" fontId="44" fillId="0" borderId="3" xfId="277" applyFont="1" applyFill="1" applyBorder="1" applyAlignment="1">
      <alignment horizontal="center" vertical="center" wrapText="1"/>
    </xf>
    <xf numFmtId="0" fontId="40" fillId="0" borderId="3" xfId="277" applyFont="1" applyFill="1" applyBorder="1" applyAlignment="1">
      <alignment horizontal="left" vertical="center" wrapText="1"/>
    </xf>
    <xf numFmtId="0" fontId="40" fillId="0" borderId="3" xfId="444" applyFont="1" applyFill="1" applyBorder="1" applyAlignment="1">
      <alignment horizontal="center" vertical="center"/>
    </xf>
    <xf numFmtId="2" fontId="40" fillId="0" borderId="3" xfId="277" applyNumberFormat="1" applyFont="1" applyFill="1" applyBorder="1" applyAlignment="1">
      <alignment horizontal="center" vertical="center" wrapText="1"/>
    </xf>
    <xf numFmtId="4" fontId="40" fillId="0" borderId="3" xfId="530" applyNumberFormat="1" applyFont="1" applyFill="1" applyBorder="1" applyAlignment="1">
      <alignment vertical="center"/>
    </xf>
    <xf numFmtId="0" fontId="40" fillId="0" borderId="3" xfId="530" applyFont="1" applyFill="1" applyBorder="1" applyAlignment="1">
      <alignment horizontal="center" vertical="center"/>
    </xf>
    <xf numFmtId="0" fontId="40" fillId="0" borderId="3" xfId="519" applyFont="1" applyFill="1" applyBorder="1" applyAlignment="1">
      <alignment horizontal="center" vertical="center"/>
    </xf>
    <xf numFmtId="0" fontId="40" fillId="0" borderId="3" xfId="519" applyFont="1" applyFill="1" applyBorder="1" applyAlignment="1">
      <alignment vertical="center" wrapText="1"/>
    </xf>
    <xf numFmtId="2" fontId="40" fillId="0" borderId="3" xfId="519" applyNumberFormat="1" applyFont="1" applyFill="1" applyBorder="1" applyAlignment="1">
      <alignment horizontal="center" vertical="center"/>
    </xf>
    <xf numFmtId="0" fontId="40" fillId="0" borderId="3" xfId="277" applyFont="1" applyFill="1" applyBorder="1" applyAlignment="1">
      <alignment horizontal="center" vertical="center" wrapText="1"/>
    </xf>
    <xf numFmtId="49" fontId="40" fillId="0" borderId="3" xfId="277" applyNumberFormat="1" applyFont="1" applyFill="1" applyBorder="1" applyAlignment="1">
      <alignment horizontal="center" vertical="center" wrapText="1"/>
    </xf>
    <xf numFmtId="0" fontId="40" fillId="0" borderId="3" xfId="277" applyFont="1" applyFill="1" applyBorder="1" applyAlignment="1">
      <alignment horizontal="left" vertical="center" wrapText="1"/>
    </xf>
    <xf numFmtId="0" fontId="40" fillId="0" borderId="3" xfId="277" applyFont="1" applyFill="1" applyBorder="1" applyAlignment="1">
      <alignment horizontal="center" vertical="center"/>
    </xf>
    <xf numFmtId="4" fontId="40" fillId="0" borderId="3" xfId="277" applyNumberFormat="1" applyFont="1" applyFill="1" applyBorder="1"/>
    <xf numFmtId="183" fontId="40" fillId="0" borderId="3" xfId="277" applyNumberFormat="1" applyFont="1" applyFill="1" applyBorder="1" applyAlignment="1">
      <alignment horizontal="center" vertical="center" wrapText="1"/>
    </xf>
    <xf numFmtId="4" fontId="40" fillId="0" borderId="3" xfId="277" applyNumberFormat="1" applyFont="1" applyFill="1" applyBorder="1" applyAlignment="1">
      <alignment vertical="center"/>
    </xf>
    <xf numFmtId="1" fontId="40" fillId="0" borderId="3" xfId="519" applyNumberFormat="1" applyFont="1" applyFill="1" applyBorder="1" applyAlignment="1">
      <alignment horizontal="center" vertical="center" wrapText="1"/>
    </xf>
    <xf numFmtId="49" fontId="40" fillId="0" borderId="3" xfId="519" applyNumberFormat="1" applyFont="1" applyFill="1" applyBorder="1" applyAlignment="1">
      <alignment horizontal="center" vertical="center"/>
    </xf>
    <xf numFmtId="4" fontId="40" fillId="0" borderId="3" xfId="519" applyNumberFormat="1" applyFont="1" applyFill="1" applyBorder="1" applyAlignment="1">
      <alignment horizontal="left" vertical="center" wrapText="1"/>
    </xf>
    <xf numFmtId="4" fontId="40" fillId="0" borderId="3" xfId="445" applyNumberFormat="1" applyFont="1" applyFill="1" applyBorder="1" applyAlignment="1">
      <alignment horizontal="center" vertical="center"/>
    </xf>
    <xf numFmtId="4" fontId="40" fillId="0" borderId="3" xfId="519" applyNumberFormat="1" applyFont="1" applyFill="1" applyBorder="1" applyAlignment="1">
      <alignment vertical="center"/>
    </xf>
    <xf numFmtId="4" fontId="40" fillId="0" borderId="0" xfId="519" applyNumberFormat="1" applyFont="1" applyFill="1" applyAlignment="1">
      <alignment vertical="center"/>
    </xf>
    <xf numFmtId="0" fontId="40" fillId="0" borderId="3" xfId="519" applyFont="1" applyFill="1" applyBorder="1" applyAlignment="1">
      <alignment horizontal="center" vertical="center" wrapText="1"/>
    </xf>
    <xf numFmtId="2" fontId="40" fillId="0" borderId="3" xfId="530" applyNumberFormat="1" applyFont="1" applyFill="1" applyBorder="1" applyAlignment="1">
      <alignment horizontal="center" vertical="center"/>
    </xf>
    <xf numFmtId="2" fontId="40" fillId="0" borderId="3" xfId="530" applyNumberFormat="1" applyFont="1" applyFill="1" applyBorder="1" applyAlignment="1">
      <alignment horizontal="left" vertical="center" wrapText="1"/>
    </xf>
    <xf numFmtId="4" fontId="46" fillId="0" borderId="3" xfId="519" applyNumberFormat="1" applyFont="1" applyFill="1" applyBorder="1"/>
    <xf numFmtId="0" fontId="46" fillId="0" borderId="0" xfId="519" applyFont="1" applyFill="1"/>
    <xf numFmtId="2" fontId="40" fillId="0" borderId="13" xfId="277" applyNumberFormat="1" applyFont="1" applyFill="1" applyBorder="1" applyAlignment="1">
      <alignment horizontal="center" vertical="center" wrapText="1"/>
    </xf>
    <xf numFmtId="164" fontId="40" fillId="0" borderId="3" xfId="277" applyNumberFormat="1" applyFont="1" applyFill="1" applyBorder="1" applyAlignment="1">
      <alignment horizontal="center" vertical="center" wrapText="1"/>
    </xf>
    <xf numFmtId="0" fontId="40" fillId="0" borderId="3" xfId="277" applyFont="1" applyFill="1" applyBorder="1" applyAlignment="1">
      <alignment wrapText="1"/>
    </xf>
    <xf numFmtId="0" fontId="42" fillId="0" borderId="3" xfId="564" applyFont="1" applyFill="1" applyBorder="1" applyAlignment="1">
      <alignment horizontal="center" vertical="center" wrapText="1"/>
    </xf>
    <xf numFmtId="0" fontId="40" fillId="0" borderId="13" xfId="277" applyFont="1" applyFill="1" applyBorder="1" applyAlignment="1">
      <alignment wrapText="1"/>
    </xf>
    <xf numFmtId="0" fontId="40" fillId="0" borderId="3" xfId="530" applyFont="1" applyFill="1" applyBorder="1" applyAlignment="1">
      <alignment horizontal="center" vertical="center" wrapText="1"/>
    </xf>
    <xf numFmtId="0" fontId="40" fillId="0" borderId="3" xfId="530" applyFont="1" applyFill="1" applyBorder="1" applyAlignment="1">
      <alignment horizontal="center" vertical="center"/>
    </xf>
    <xf numFmtId="0" fontId="40" fillId="0" borderId="3" xfId="530" applyFont="1" applyFill="1" applyBorder="1" applyAlignment="1">
      <alignment horizontal="left" vertical="center" wrapText="1"/>
    </xf>
    <xf numFmtId="0" fontId="40" fillId="0" borderId="13" xfId="530" applyFont="1" applyFill="1" applyBorder="1" applyAlignment="1">
      <alignment horizontal="center" vertical="center" wrapText="1"/>
    </xf>
    <xf numFmtId="4" fontId="40" fillId="0" borderId="13" xfId="277" applyNumberFormat="1" applyFont="1" applyFill="1" applyBorder="1" applyAlignment="1">
      <alignment horizontal="center" vertical="center" wrapText="1"/>
    </xf>
    <xf numFmtId="1" fontId="40" fillId="0" borderId="3" xfId="442" applyNumberFormat="1" applyFont="1" applyFill="1" applyBorder="1" applyAlignment="1">
      <alignment horizontal="center" vertical="center" wrapText="1"/>
    </xf>
    <xf numFmtId="2" fontId="40" fillId="0" borderId="3" xfId="442" applyNumberFormat="1" applyFont="1" applyFill="1" applyBorder="1" applyAlignment="1">
      <alignment horizontal="center" vertical="center" wrapText="1"/>
    </xf>
    <xf numFmtId="2" fontId="40" fillId="0" borderId="3" xfId="442" applyNumberFormat="1" applyFont="1" applyFill="1" applyBorder="1" applyAlignment="1">
      <alignment horizontal="left" vertical="center" wrapText="1"/>
    </xf>
    <xf numFmtId="2" fontId="40" fillId="0" borderId="13" xfId="442" applyNumberFormat="1" applyFont="1" applyFill="1" applyBorder="1" applyAlignment="1">
      <alignment horizontal="center" vertical="center" wrapText="1"/>
    </xf>
    <xf numFmtId="2" fontId="40" fillId="0" borderId="13" xfId="277" applyNumberFormat="1" applyFont="1" applyFill="1" applyBorder="1" applyAlignment="1">
      <alignment horizontal="center" vertical="center" wrapText="1"/>
    </xf>
    <xf numFmtId="0" fontId="40" fillId="0" borderId="3" xfId="314" applyFont="1" applyFill="1" applyBorder="1" applyAlignment="1">
      <alignment horizontal="center" vertical="center" wrapText="1"/>
    </xf>
    <xf numFmtId="179" fontId="40" fillId="0" borderId="13" xfId="277" applyNumberFormat="1" applyFont="1" applyFill="1" applyBorder="1" applyAlignment="1">
      <alignment horizontal="center" vertical="center" wrapText="1"/>
    </xf>
    <xf numFmtId="1" fontId="40" fillId="0" borderId="12" xfId="277" applyNumberFormat="1" applyFont="1" applyFill="1" applyBorder="1" applyAlignment="1">
      <alignment horizontal="center" vertical="center" wrapText="1"/>
    </xf>
    <xf numFmtId="49" fontId="40" fillId="0" borderId="12" xfId="277" applyNumberFormat="1" applyFont="1" applyFill="1" applyBorder="1" applyAlignment="1">
      <alignment horizontal="center" vertical="center" wrapText="1"/>
    </xf>
    <xf numFmtId="4" fontId="40" fillId="0" borderId="12" xfId="683" applyNumberFormat="1" applyFont="1" applyFill="1" applyBorder="1" applyAlignment="1">
      <alignment horizontal="left" vertical="center" wrapText="1"/>
    </xf>
    <xf numFmtId="4" fontId="40" fillId="0" borderId="12" xfId="277" applyNumberFormat="1" applyFont="1" applyFill="1" applyBorder="1" applyAlignment="1">
      <alignment horizontal="center" vertical="center" wrapText="1"/>
    </xf>
    <xf numFmtId="4" fontId="40" fillId="0" borderId="22" xfId="277" applyNumberFormat="1" applyFont="1" applyFill="1" applyBorder="1" applyAlignment="1">
      <alignment horizontal="center" vertical="center" wrapText="1"/>
    </xf>
    <xf numFmtId="4" fontId="42" fillId="0" borderId="19" xfId="442" applyNumberFormat="1" applyFont="1" applyFill="1" applyBorder="1" applyAlignment="1">
      <alignment horizontal="center" vertical="center" wrapText="1"/>
    </xf>
    <xf numFmtId="4" fontId="40" fillId="0" borderId="0" xfId="528" applyNumberFormat="1" applyFont="1" applyFill="1"/>
    <xf numFmtId="49" fontId="40" fillId="0" borderId="3" xfId="683" applyNumberFormat="1" applyFont="1" applyFill="1" applyBorder="1" applyAlignment="1">
      <alignment horizontal="center" vertical="center" wrapText="1"/>
    </xf>
    <xf numFmtId="0" fontId="42" fillId="0" borderId="3" xfId="683" applyFont="1" applyFill="1" applyBorder="1" applyAlignment="1">
      <alignment vertical="center" wrapText="1"/>
    </xf>
    <xf numFmtId="0" fontId="40" fillId="0" borderId="3" xfId="683" applyFont="1" applyFill="1" applyBorder="1" applyAlignment="1">
      <alignment horizontal="center" vertical="center" wrapText="1"/>
    </xf>
    <xf numFmtId="0" fontId="40" fillId="0" borderId="13" xfId="683" applyFont="1" applyFill="1" applyBorder="1" applyAlignment="1">
      <alignment horizontal="center" vertical="center" wrapText="1"/>
    </xf>
    <xf numFmtId="0" fontId="40" fillId="0" borderId="0" xfId="683" applyFont="1" applyFill="1"/>
    <xf numFmtId="0" fontId="40" fillId="0" borderId="3" xfId="683" applyFont="1" applyFill="1" applyBorder="1" applyAlignment="1">
      <alignment vertical="center" wrapText="1"/>
    </xf>
    <xf numFmtId="0" fontId="40" fillId="0" borderId="3" xfId="446" applyFont="1" applyFill="1" applyBorder="1" applyAlignment="1">
      <alignment horizontal="center" vertical="center" wrapText="1"/>
    </xf>
    <xf numFmtId="4" fontId="40" fillId="0" borderId="3" xfId="442" applyNumberFormat="1" applyFont="1" applyFill="1" applyBorder="1" applyAlignment="1">
      <alignment horizontal="center" vertical="center" wrapText="1"/>
    </xf>
    <xf numFmtId="4" fontId="40" fillId="0" borderId="0" xfId="442" applyNumberFormat="1" applyFont="1" applyFill="1"/>
    <xf numFmtId="2" fontId="40" fillId="0" borderId="13" xfId="442" applyNumberFormat="1" applyFont="1" applyFill="1" applyBorder="1" applyAlignment="1">
      <alignment horizontal="center" vertical="center" wrapText="1"/>
    </xf>
    <xf numFmtId="49" fontId="40" fillId="0" borderId="3" xfId="0" applyNumberFormat="1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vertical="center" wrapText="1"/>
    </xf>
    <xf numFmtId="0" fontId="40" fillId="0" borderId="3" xfId="0" applyFont="1" applyFill="1" applyBorder="1" applyAlignment="1">
      <alignment horizontal="center" vertical="center" wrapText="1"/>
    </xf>
    <xf numFmtId="4" fontId="40" fillId="0" borderId="13" xfId="0" applyNumberFormat="1" applyFont="1" applyFill="1" applyBorder="1" applyAlignment="1">
      <alignment horizontal="center" vertical="center" wrapText="1"/>
    </xf>
    <xf numFmtId="1" fontId="40" fillId="0" borderId="11" xfId="530" applyNumberFormat="1" applyFont="1" applyFill="1" applyBorder="1" applyAlignment="1">
      <alignment horizontal="center" vertical="center" wrapText="1"/>
    </xf>
    <xf numFmtId="4" fontId="40" fillId="0" borderId="11" xfId="530" applyNumberFormat="1" applyFont="1" applyFill="1" applyBorder="1" applyAlignment="1">
      <alignment horizontal="center" vertical="center" wrapText="1"/>
    </xf>
    <xf numFmtId="4" fontId="40" fillId="0" borderId="11" xfId="530" applyNumberFormat="1" applyFont="1" applyFill="1" applyBorder="1" applyAlignment="1">
      <alignment vertical="center" wrapText="1"/>
    </xf>
    <xf numFmtId="4" fontId="40" fillId="0" borderId="11" xfId="0" applyNumberFormat="1" applyFont="1" applyFill="1" applyBorder="1" applyAlignment="1">
      <alignment horizontal="center" vertical="center" wrapText="1"/>
    </xf>
    <xf numFmtId="4" fontId="40" fillId="0" borderId="20" xfId="530" applyNumberFormat="1" applyFont="1" applyFill="1" applyBorder="1" applyAlignment="1">
      <alignment horizontal="center" vertical="center" wrapText="1"/>
    </xf>
    <xf numFmtId="1" fontId="40" fillId="0" borderId="14" xfId="530" applyNumberFormat="1" applyFont="1" applyFill="1" applyBorder="1" applyAlignment="1">
      <alignment horizontal="center" vertical="center" wrapText="1"/>
    </xf>
    <xf numFmtId="4" fontId="40" fillId="0" borderId="14" xfId="530" applyNumberFormat="1" applyFont="1" applyFill="1" applyBorder="1" applyAlignment="1">
      <alignment horizontal="center" vertical="center" wrapText="1"/>
    </xf>
    <xf numFmtId="4" fontId="40" fillId="0" borderId="14" xfId="530" applyNumberFormat="1" applyFont="1" applyFill="1" applyBorder="1" applyAlignment="1">
      <alignment vertical="center" wrapText="1"/>
    </xf>
    <xf numFmtId="4" fontId="40" fillId="0" borderId="14" xfId="0" applyNumberFormat="1" applyFont="1" applyFill="1" applyBorder="1" applyAlignment="1">
      <alignment horizontal="center" vertical="center" wrapText="1"/>
    </xf>
    <xf numFmtId="4" fontId="40" fillId="0" borderId="23" xfId="530" applyNumberFormat="1" applyFont="1" applyFill="1" applyBorder="1" applyAlignment="1">
      <alignment horizontal="center" vertical="center" wrapText="1"/>
    </xf>
    <xf numFmtId="1" fontId="40" fillId="0" borderId="12" xfId="530" applyNumberFormat="1" applyFont="1" applyFill="1" applyBorder="1" applyAlignment="1">
      <alignment horizontal="center" vertical="center" wrapText="1"/>
    </xf>
    <xf numFmtId="4" fontId="40" fillId="0" borderId="12" xfId="530" applyNumberFormat="1" applyFont="1" applyFill="1" applyBorder="1" applyAlignment="1">
      <alignment horizontal="center" vertical="center" wrapText="1"/>
    </xf>
    <xf numFmtId="4" fontId="40" fillId="0" borderId="12" xfId="530" applyNumberFormat="1" applyFont="1" applyFill="1" applyBorder="1" applyAlignment="1">
      <alignment vertical="center" wrapText="1"/>
    </xf>
    <xf numFmtId="4" fontId="40" fillId="0" borderId="12" xfId="0" applyNumberFormat="1" applyFont="1" applyFill="1" applyBorder="1" applyAlignment="1">
      <alignment horizontal="center" vertical="center" wrapText="1"/>
    </xf>
    <xf numFmtId="4" fontId="40" fillId="0" borderId="22" xfId="530" applyNumberFormat="1" applyFont="1" applyFill="1" applyBorder="1" applyAlignment="1">
      <alignment horizontal="center" vertical="center" wrapText="1"/>
    </xf>
    <xf numFmtId="1" fontId="40" fillId="0" borderId="3" xfId="528" applyNumberFormat="1" applyFont="1" applyFill="1" applyBorder="1" applyAlignment="1">
      <alignment horizontal="center" vertical="center" wrapText="1"/>
    </xf>
    <xf numFmtId="4" fontId="40" fillId="0" borderId="3" xfId="528" applyNumberFormat="1" applyFont="1" applyFill="1" applyBorder="1" applyAlignment="1">
      <alignment horizontal="center" vertical="center" wrapText="1"/>
    </xf>
    <xf numFmtId="4" fontId="42" fillId="0" borderId="3" xfId="528" applyNumberFormat="1" applyFont="1" applyFill="1" applyBorder="1" applyAlignment="1">
      <alignment vertical="center" wrapText="1"/>
    </xf>
    <xf numFmtId="4" fontId="41" fillId="0" borderId="0" xfId="530" applyNumberFormat="1" applyFont="1" applyFill="1" applyAlignment="1">
      <alignment vertical="center"/>
    </xf>
    <xf numFmtId="4" fontId="40" fillId="0" borderId="3" xfId="0" applyNumberFormat="1" applyFont="1" applyFill="1" applyBorder="1" applyAlignment="1">
      <alignment horizontal="center" vertical="center" wrapText="1"/>
    </xf>
    <xf numFmtId="4" fontId="40" fillId="0" borderId="3" xfId="0" applyNumberFormat="1" applyFont="1" applyFill="1" applyBorder="1" applyAlignment="1">
      <alignment vertical="center" wrapText="1"/>
    </xf>
    <xf numFmtId="182" fontId="40" fillId="0" borderId="13" xfId="0" applyNumberFormat="1" applyFont="1" applyFill="1" applyBorder="1" applyAlignment="1">
      <alignment horizontal="center" vertical="center" wrapText="1"/>
    </xf>
    <xf numFmtId="1" fontId="40" fillId="0" borderId="11" xfId="528" applyNumberFormat="1" applyFont="1" applyFill="1" applyBorder="1" applyAlignment="1">
      <alignment horizontal="center" vertical="center" wrapText="1"/>
    </xf>
    <xf numFmtId="4" fontId="40" fillId="0" borderId="11" xfId="0" applyNumberFormat="1" applyFont="1" applyFill="1" applyBorder="1" applyAlignment="1">
      <alignment vertical="center" wrapText="1"/>
    </xf>
    <xf numFmtId="4" fontId="40" fillId="0" borderId="11" xfId="444" applyNumberFormat="1" applyFont="1" applyFill="1" applyBorder="1" applyAlignment="1">
      <alignment horizontal="center" vertical="center" wrapText="1"/>
    </xf>
    <xf numFmtId="4" fontId="40" fillId="0" borderId="20" xfId="0" applyNumberFormat="1" applyFont="1" applyFill="1" applyBorder="1" applyAlignment="1">
      <alignment horizontal="center" vertical="center" wrapText="1"/>
    </xf>
    <xf numFmtId="1" fontId="40" fillId="0" borderId="12" xfId="528" applyNumberFormat="1" applyFont="1" applyFill="1" applyBorder="1" applyAlignment="1">
      <alignment horizontal="center" vertical="center" wrapText="1"/>
    </xf>
    <xf numFmtId="4" fontId="40" fillId="0" borderId="12" xfId="0" applyNumberFormat="1" applyFont="1" applyFill="1" applyBorder="1" applyAlignment="1">
      <alignment vertical="center" wrapText="1"/>
    </xf>
    <xf numFmtId="4" fontId="40" fillId="0" borderId="12" xfId="444" applyNumberFormat="1" applyFont="1" applyFill="1" applyBorder="1" applyAlignment="1">
      <alignment horizontal="center" vertical="center" wrapText="1"/>
    </xf>
    <xf numFmtId="4" fontId="40" fillId="0" borderId="22" xfId="0" applyNumberFormat="1" applyFont="1" applyFill="1" applyBorder="1" applyAlignment="1">
      <alignment horizontal="center" vertical="center" wrapText="1"/>
    </xf>
    <xf numFmtId="1" fontId="40" fillId="0" borderId="11" xfId="442" applyNumberFormat="1" applyFont="1" applyFill="1" applyBorder="1" applyAlignment="1">
      <alignment horizontal="center" vertical="center" wrapText="1"/>
    </xf>
    <xf numFmtId="4" fontId="40" fillId="0" borderId="11" xfId="442" applyNumberFormat="1" applyFont="1" applyFill="1" applyBorder="1" applyAlignment="1">
      <alignment horizontal="center" vertical="center" wrapText="1"/>
    </xf>
    <xf numFmtId="4" fontId="40" fillId="0" borderId="11" xfId="442" applyNumberFormat="1" applyFont="1" applyFill="1" applyBorder="1" applyAlignment="1">
      <alignment vertical="center" wrapText="1"/>
    </xf>
    <xf numFmtId="4" fontId="40" fillId="0" borderId="20" xfId="442" applyNumberFormat="1" applyFont="1" applyFill="1" applyBorder="1" applyAlignment="1">
      <alignment horizontal="center" vertical="center" wrapText="1"/>
    </xf>
    <xf numFmtId="1" fontId="40" fillId="0" borderId="14" xfId="442" applyNumberFormat="1" applyFont="1" applyFill="1" applyBorder="1" applyAlignment="1">
      <alignment horizontal="center" vertical="center" wrapText="1"/>
    </xf>
    <xf numFmtId="4" fontId="40" fillId="0" borderId="14" xfId="442" applyNumberFormat="1" applyFont="1" applyFill="1" applyBorder="1" applyAlignment="1">
      <alignment horizontal="center" vertical="center" wrapText="1"/>
    </xf>
    <xf numFmtId="4" fontId="40" fillId="0" borderId="14" xfId="442" applyNumberFormat="1" applyFont="1" applyFill="1" applyBorder="1" applyAlignment="1">
      <alignment vertical="center" wrapText="1"/>
    </xf>
    <xf numFmtId="4" fontId="40" fillId="0" borderId="23" xfId="442" applyNumberFormat="1" applyFont="1" applyFill="1" applyBorder="1" applyAlignment="1">
      <alignment horizontal="center" vertical="center" wrapText="1"/>
    </xf>
    <xf numFmtId="1" fontId="40" fillId="0" borderId="12" xfId="442" applyNumberFormat="1" applyFont="1" applyFill="1" applyBorder="1" applyAlignment="1">
      <alignment horizontal="center" vertical="center" wrapText="1"/>
    </xf>
    <xf numFmtId="4" fontId="40" fillId="0" borderId="12" xfId="442" applyNumberFormat="1" applyFont="1" applyFill="1" applyBorder="1" applyAlignment="1">
      <alignment horizontal="center" vertical="center" wrapText="1"/>
    </xf>
    <xf numFmtId="4" fontId="40" fillId="0" borderId="12" xfId="442" applyNumberFormat="1" applyFont="1" applyFill="1" applyBorder="1" applyAlignment="1">
      <alignment vertical="center" wrapText="1"/>
    </xf>
    <xf numFmtId="4" fontId="40" fillId="0" borderId="22" xfId="442" applyNumberFormat="1" applyFont="1" applyFill="1" applyBorder="1" applyAlignment="1">
      <alignment horizontal="center" vertical="center" wrapText="1"/>
    </xf>
    <xf numFmtId="1" fontId="40" fillId="0" borderId="11" xfId="442" applyNumberFormat="1" applyFont="1" applyFill="1" applyBorder="1" applyAlignment="1">
      <alignment horizontal="center" vertical="center" wrapText="1"/>
    </xf>
    <xf numFmtId="4" fontId="40" fillId="0" borderId="11" xfId="442" applyNumberFormat="1" applyFont="1" applyFill="1" applyBorder="1" applyAlignment="1">
      <alignment horizontal="center" vertical="center" wrapText="1"/>
    </xf>
    <xf numFmtId="4" fontId="40" fillId="0" borderId="11" xfId="442" applyNumberFormat="1" applyFont="1" applyFill="1" applyBorder="1" applyAlignment="1">
      <alignment vertical="center" wrapText="1"/>
    </xf>
    <xf numFmtId="4" fontId="40" fillId="0" borderId="20" xfId="442" applyNumberFormat="1" applyFont="1" applyFill="1" applyBorder="1" applyAlignment="1">
      <alignment horizontal="center" vertical="center" wrapText="1"/>
    </xf>
    <xf numFmtId="0" fontId="40" fillId="0" borderId="11" xfId="442" applyFont="1" applyFill="1" applyBorder="1" applyAlignment="1">
      <alignment horizontal="center" vertical="center" wrapText="1"/>
    </xf>
    <xf numFmtId="49" fontId="40" fillId="0" borderId="11" xfId="442" applyNumberFormat="1" applyFont="1" applyFill="1" applyBorder="1" applyAlignment="1">
      <alignment horizontal="center" vertical="center" wrapText="1"/>
    </xf>
    <xf numFmtId="0" fontId="40" fillId="0" borderId="11" xfId="442" applyFont="1" applyFill="1" applyBorder="1" applyAlignment="1">
      <alignment vertical="center" wrapText="1"/>
    </xf>
    <xf numFmtId="0" fontId="40" fillId="0" borderId="20" xfId="442" applyFont="1" applyFill="1" applyBorder="1" applyAlignment="1">
      <alignment horizontal="center" vertical="center" wrapText="1"/>
    </xf>
    <xf numFmtId="0" fontId="40" fillId="0" borderId="14" xfId="442" applyFont="1" applyFill="1" applyBorder="1" applyAlignment="1">
      <alignment horizontal="center" vertical="center" wrapText="1"/>
    </xf>
    <xf numFmtId="49" fontId="40" fillId="0" borderId="14" xfId="442" applyNumberFormat="1" applyFont="1" applyFill="1" applyBorder="1" applyAlignment="1">
      <alignment horizontal="center" vertical="center" wrapText="1"/>
    </xf>
    <xf numFmtId="0" fontId="40" fillId="0" borderId="14" xfId="442" applyFont="1" applyFill="1" applyBorder="1" applyAlignment="1">
      <alignment vertical="center" wrapText="1"/>
    </xf>
    <xf numFmtId="0" fontId="40" fillId="0" borderId="23" xfId="442" applyFont="1" applyFill="1" applyBorder="1" applyAlignment="1">
      <alignment horizontal="center" vertical="center" wrapText="1"/>
    </xf>
    <xf numFmtId="0" fontId="40" fillId="0" borderId="12" xfId="442" applyFont="1" applyFill="1" applyBorder="1" applyAlignment="1">
      <alignment horizontal="center" vertical="center" wrapText="1"/>
    </xf>
    <xf numFmtId="49" fontId="40" fillId="0" borderId="12" xfId="442" applyNumberFormat="1" applyFont="1" applyFill="1" applyBorder="1" applyAlignment="1">
      <alignment horizontal="center" vertical="center" wrapText="1"/>
    </xf>
    <xf numFmtId="0" fontId="40" fillId="0" borderId="12" xfId="442" applyFont="1" applyFill="1" applyBorder="1" applyAlignment="1">
      <alignment vertical="center" wrapText="1"/>
    </xf>
    <xf numFmtId="0" fontId="40" fillId="0" borderId="22" xfId="442" applyFont="1" applyFill="1" applyBorder="1" applyAlignment="1">
      <alignment horizontal="center" vertical="center" wrapText="1"/>
    </xf>
    <xf numFmtId="1" fontId="40" fillId="0" borderId="3" xfId="530" applyNumberFormat="1" applyFont="1" applyFill="1" applyBorder="1" applyAlignment="1">
      <alignment horizontal="center" vertical="center" wrapText="1"/>
    </xf>
    <xf numFmtId="1" fontId="40" fillId="0" borderId="12" xfId="530" applyNumberFormat="1" applyFont="1" applyFill="1" applyBorder="1" applyAlignment="1">
      <alignment horizontal="center" vertical="center" wrapText="1"/>
    </xf>
    <xf numFmtId="4" fontId="40" fillId="0" borderId="12" xfId="530" applyNumberFormat="1" applyFont="1" applyFill="1" applyBorder="1" applyAlignment="1">
      <alignment horizontal="center" vertical="center" wrapText="1"/>
    </xf>
    <xf numFmtId="4" fontId="40" fillId="0" borderId="12" xfId="530" applyNumberFormat="1" applyFont="1" applyFill="1" applyBorder="1" applyAlignment="1">
      <alignment vertical="center" wrapText="1"/>
    </xf>
    <xf numFmtId="4" fontId="40" fillId="0" borderId="22" xfId="530" applyNumberFormat="1" applyFont="1" applyFill="1" applyBorder="1" applyAlignment="1">
      <alignment horizontal="center" vertical="center" wrapText="1"/>
    </xf>
    <xf numFmtId="4" fontId="41" fillId="0" borderId="3" xfId="442" applyNumberFormat="1" applyFont="1" applyFill="1" applyBorder="1" applyAlignment="1">
      <alignment vertical="center" wrapText="1"/>
    </xf>
    <xf numFmtId="2" fontId="40" fillId="0" borderId="13" xfId="683" applyNumberFormat="1" applyFont="1" applyFill="1" applyBorder="1" applyAlignment="1">
      <alignment horizontal="center" vertical="center" wrapText="1"/>
    </xf>
    <xf numFmtId="2" fontId="40" fillId="0" borderId="3" xfId="530" applyNumberFormat="1" applyFont="1" applyFill="1" applyBorder="1" applyAlignment="1">
      <alignment horizontal="center" vertical="center" wrapText="1"/>
    </xf>
    <xf numFmtId="2" fontId="40" fillId="0" borderId="3" xfId="446" applyNumberFormat="1" applyFont="1" applyFill="1" applyBorder="1" applyAlignment="1">
      <alignment horizontal="center" vertical="center" wrapText="1"/>
    </xf>
    <xf numFmtId="0" fontId="40" fillId="0" borderId="3" xfId="683" applyFont="1" applyFill="1" applyBorder="1" applyAlignment="1">
      <alignment horizontal="center" vertical="center" wrapText="1"/>
    </xf>
    <xf numFmtId="0" fontId="40" fillId="0" borderId="3" xfId="683" applyFont="1" applyFill="1" applyBorder="1" applyAlignment="1">
      <alignment vertical="center" wrapText="1"/>
    </xf>
    <xf numFmtId="0" fontId="40" fillId="0" borderId="13" xfId="683" applyFont="1" applyFill="1" applyBorder="1" applyAlignment="1">
      <alignment horizontal="center" vertical="center" wrapText="1"/>
    </xf>
    <xf numFmtId="0" fontId="41" fillId="0" borderId="3" xfId="683" applyFont="1" applyFill="1" applyBorder="1" applyAlignment="1">
      <alignment vertical="center" wrapText="1"/>
    </xf>
    <xf numFmtId="0" fontId="40" fillId="0" borderId="11" xfId="683" applyFont="1" applyFill="1" applyBorder="1" applyAlignment="1">
      <alignment horizontal="center" vertical="center" wrapText="1"/>
    </xf>
    <xf numFmtId="0" fontId="40" fillId="0" borderId="11" xfId="683" applyFont="1" applyFill="1" applyBorder="1" applyAlignment="1">
      <alignment vertical="center" wrapText="1"/>
    </xf>
    <xf numFmtId="0" fontId="40" fillId="0" borderId="20" xfId="683" applyFont="1" applyFill="1" applyBorder="1" applyAlignment="1">
      <alignment horizontal="center" vertical="center" wrapText="1"/>
    </xf>
    <xf numFmtId="0" fontId="40" fillId="0" borderId="12" xfId="683" applyFont="1" applyFill="1" applyBorder="1" applyAlignment="1">
      <alignment horizontal="center" vertical="center" wrapText="1"/>
    </xf>
    <xf numFmtId="0" fontId="40" fillId="0" borderId="12" xfId="683" applyFont="1" applyFill="1" applyBorder="1" applyAlignment="1">
      <alignment vertical="center" wrapText="1"/>
    </xf>
    <xf numFmtId="0" fontId="40" fillId="0" borderId="22" xfId="683" applyFont="1" applyFill="1" applyBorder="1" applyAlignment="1">
      <alignment horizontal="center" vertical="center" wrapText="1"/>
    </xf>
    <xf numFmtId="0" fontId="40" fillId="0" borderId="3" xfId="519" applyFont="1" applyFill="1" applyBorder="1" applyAlignment="1">
      <alignment horizontal="center" vertical="center" wrapText="1"/>
    </xf>
    <xf numFmtId="0" fontId="40" fillId="0" borderId="13" xfId="519" applyFont="1" applyFill="1" applyBorder="1" applyAlignment="1">
      <alignment horizontal="center" vertical="center" wrapText="1"/>
    </xf>
    <xf numFmtId="0" fontId="40" fillId="0" borderId="0" xfId="519" applyFont="1" applyFill="1" applyAlignment="1">
      <alignment vertical="center"/>
    </xf>
    <xf numFmtId="0" fontId="40" fillId="0" borderId="14" xfId="683" applyFont="1" applyFill="1" applyBorder="1" applyAlignment="1">
      <alignment vertical="center" wrapText="1"/>
    </xf>
    <xf numFmtId="49" fontId="40" fillId="0" borderId="3" xfId="519" applyNumberFormat="1" applyFont="1" applyFill="1" applyBorder="1" applyAlignment="1">
      <alignment horizontal="center" vertical="center" wrapText="1"/>
    </xf>
    <xf numFmtId="0" fontId="40" fillId="0" borderId="3" xfId="442" applyFont="1" applyFill="1" applyBorder="1" applyAlignment="1">
      <alignment horizontal="center" vertical="center" wrapText="1"/>
    </xf>
    <xf numFmtId="0" fontId="40" fillId="0" borderId="13" xfId="442" applyFont="1" applyFill="1" applyBorder="1" applyAlignment="1">
      <alignment horizontal="center" vertical="center" wrapText="1"/>
    </xf>
    <xf numFmtId="0" fontId="41" fillId="0" borderId="0" xfId="442" applyFont="1" applyFill="1"/>
    <xf numFmtId="0" fontId="40" fillId="0" borderId="0" xfId="519" applyFont="1" applyFill="1"/>
    <xf numFmtId="0" fontId="40" fillId="0" borderId="3" xfId="442" applyFont="1" applyFill="1" applyBorder="1" applyAlignment="1">
      <alignment vertical="center" wrapText="1"/>
    </xf>
    <xf numFmtId="0" fontId="41" fillId="0" borderId="0" xfId="442" applyFont="1" applyFill="1" applyAlignment="1">
      <alignment vertical="center"/>
    </xf>
    <xf numFmtId="2" fontId="40" fillId="0" borderId="3" xfId="519" applyNumberFormat="1" applyFont="1" applyFill="1" applyBorder="1" applyAlignment="1">
      <alignment horizontal="center" vertical="center" wrapText="1"/>
    </xf>
    <xf numFmtId="2" fontId="40" fillId="0" borderId="3" xfId="445" applyNumberFormat="1" applyFont="1" applyFill="1" applyBorder="1" applyAlignment="1">
      <alignment horizontal="center" vertical="center" wrapText="1"/>
    </xf>
    <xf numFmtId="181" fontId="40" fillId="0" borderId="3" xfId="519" applyNumberFormat="1" applyFont="1" applyFill="1" applyBorder="1" applyAlignment="1">
      <alignment horizontal="center" vertical="center" wrapText="1"/>
    </xf>
    <xf numFmtId="0" fontId="40" fillId="0" borderId="3" xfId="519" applyFont="1" applyFill="1" applyBorder="1" applyAlignment="1">
      <alignment vertical="center" wrapText="1"/>
    </xf>
    <xf numFmtId="2" fontId="40" fillId="0" borderId="3" xfId="443" applyNumberFormat="1" applyFont="1" applyFill="1" applyBorder="1" applyAlignment="1">
      <alignment horizontal="center" vertical="center" wrapText="1"/>
    </xf>
    <xf numFmtId="0" fontId="41" fillId="0" borderId="0" xfId="443" applyFont="1" applyFill="1" applyAlignment="1">
      <alignment vertical="center"/>
    </xf>
    <xf numFmtId="0" fontId="42" fillId="0" borderId="3" xfId="442" applyFont="1" applyFill="1" applyBorder="1" applyAlignment="1">
      <alignment vertical="center" wrapText="1"/>
    </xf>
    <xf numFmtId="0" fontId="40" fillId="0" borderId="14" xfId="683" applyFont="1" applyFill="1" applyBorder="1" applyAlignment="1">
      <alignment horizontal="center" vertical="center" wrapText="1"/>
    </xf>
    <xf numFmtId="0" fontId="40" fillId="0" borderId="23" xfId="683" applyFont="1" applyFill="1" applyBorder="1" applyAlignment="1">
      <alignment horizontal="center" vertical="center" wrapText="1"/>
    </xf>
    <xf numFmtId="4" fontId="40" fillId="0" borderId="3" xfId="683" applyNumberFormat="1" applyFont="1" applyFill="1" applyBorder="1" applyAlignment="1">
      <alignment horizontal="center" vertical="center" wrapText="1"/>
    </xf>
    <xf numFmtId="4" fontId="40" fillId="0" borderId="3" xfId="519" applyNumberFormat="1" applyFont="1" applyFill="1" applyBorder="1" applyAlignment="1">
      <alignment horizontal="center" vertical="center" wrapText="1"/>
    </xf>
    <xf numFmtId="4" fontId="41" fillId="0" borderId="3" xfId="519" applyNumberFormat="1" applyFont="1" applyFill="1" applyBorder="1" applyAlignment="1">
      <alignment vertical="center" wrapText="1"/>
    </xf>
    <xf numFmtId="4" fontId="40" fillId="0" borderId="0" xfId="528" applyNumberFormat="1" applyFont="1" applyFill="1" applyAlignment="1">
      <alignment vertical="center"/>
    </xf>
    <xf numFmtId="1" fontId="40" fillId="0" borderId="0" xfId="528" applyNumberFormat="1" applyFont="1" applyFill="1" applyAlignment="1">
      <alignment horizontal="center" vertical="center" wrapText="1"/>
    </xf>
    <xf numFmtId="4" fontId="40" fillId="0" borderId="0" xfId="528" applyNumberFormat="1" applyFont="1" applyFill="1" applyAlignment="1">
      <alignment horizontal="center" vertical="center" wrapText="1"/>
    </xf>
    <xf numFmtId="4" fontId="40" fillId="0" borderId="0" xfId="528" applyNumberFormat="1" applyFont="1" applyFill="1" applyAlignment="1">
      <alignment wrapText="1"/>
    </xf>
    <xf numFmtId="4" fontId="41" fillId="0" borderId="3" xfId="683" applyNumberFormat="1" applyFont="1" applyFill="1" applyBorder="1" applyAlignment="1">
      <alignment vertical="center" wrapText="1"/>
    </xf>
    <xf numFmtId="1" fontId="40" fillId="0" borderId="3" xfId="683" applyNumberFormat="1" applyFont="1" applyFill="1" applyBorder="1" applyAlignment="1">
      <alignment horizontal="center" vertical="center" wrapText="1"/>
    </xf>
    <xf numFmtId="4" fontId="40" fillId="0" borderId="3" xfId="683" applyNumberFormat="1" applyFont="1" applyFill="1" applyBorder="1" applyAlignment="1">
      <alignment vertical="center" wrapText="1"/>
    </xf>
    <xf numFmtId="1" fontId="40" fillId="0" borderId="11" xfId="683" applyNumberFormat="1" applyFont="1" applyFill="1" applyBorder="1" applyAlignment="1">
      <alignment horizontal="center" vertical="center" wrapText="1"/>
    </xf>
    <xf numFmtId="4" fontId="40" fillId="0" borderId="11" xfId="683" applyNumberFormat="1" applyFont="1" applyFill="1" applyBorder="1" applyAlignment="1">
      <alignment horizontal="center" vertical="center" wrapText="1"/>
    </xf>
    <xf numFmtId="4" fontId="40" fillId="0" borderId="11" xfId="683" applyNumberFormat="1" applyFont="1" applyFill="1" applyBorder="1" applyAlignment="1">
      <alignment vertical="center" wrapText="1"/>
    </xf>
    <xf numFmtId="4" fontId="40" fillId="0" borderId="3" xfId="683" applyNumberFormat="1" applyFont="1" applyFill="1" applyBorder="1" applyAlignment="1">
      <alignment horizontal="center" vertical="center" wrapText="1"/>
    </xf>
    <xf numFmtId="4" fontId="40" fillId="0" borderId="13" xfId="683" applyNumberFormat="1" applyFont="1" applyFill="1" applyBorder="1" applyAlignment="1">
      <alignment horizontal="center" vertical="center" wrapText="1"/>
    </xf>
    <xf numFmtId="1" fontId="40" fillId="0" borderId="12" xfId="683" applyNumberFormat="1" applyFont="1" applyFill="1" applyBorder="1" applyAlignment="1">
      <alignment horizontal="center" vertical="center" wrapText="1"/>
    </xf>
    <xf numFmtId="4" fontId="40" fillId="0" borderId="12" xfId="683" applyNumberFormat="1" applyFont="1" applyFill="1" applyBorder="1" applyAlignment="1">
      <alignment horizontal="center" vertical="center" wrapText="1"/>
    </xf>
    <xf numFmtId="4" fontId="40" fillId="0" borderId="12" xfId="683" applyNumberFormat="1" applyFont="1" applyFill="1" applyBorder="1" applyAlignment="1">
      <alignment vertical="center" wrapText="1"/>
    </xf>
    <xf numFmtId="4" fontId="40" fillId="0" borderId="20" xfId="683" applyNumberFormat="1" applyFont="1" applyFill="1" applyBorder="1" applyAlignment="1">
      <alignment horizontal="center" vertical="center" wrapText="1"/>
    </xf>
    <xf numFmtId="4" fontId="40" fillId="0" borderId="22" xfId="683" applyNumberFormat="1" applyFont="1" applyFill="1" applyBorder="1" applyAlignment="1">
      <alignment horizontal="center" vertical="center" wrapText="1"/>
    </xf>
    <xf numFmtId="1" fontId="40" fillId="0" borderId="3" xfId="683" applyNumberFormat="1" applyFont="1" applyFill="1" applyBorder="1" applyAlignment="1">
      <alignment horizontal="center" vertical="center" wrapText="1"/>
    </xf>
    <xf numFmtId="4" fontId="40" fillId="0" borderId="3" xfId="683" applyNumberFormat="1" applyFont="1" applyFill="1" applyBorder="1" applyAlignment="1">
      <alignment vertical="center" wrapText="1"/>
    </xf>
    <xf numFmtId="1" fontId="40" fillId="0" borderId="11" xfId="0" applyNumberFormat="1" applyFont="1" applyFill="1" applyBorder="1" applyAlignment="1">
      <alignment horizontal="center" vertical="center" wrapText="1"/>
    </xf>
    <xf numFmtId="1" fontId="40" fillId="0" borderId="12" xfId="0" applyNumberFormat="1" applyFont="1" applyFill="1" applyBorder="1" applyAlignment="1">
      <alignment horizontal="center" vertical="center" wrapText="1"/>
    </xf>
    <xf numFmtId="1" fontId="40" fillId="0" borderId="3" xfId="0" applyNumberFormat="1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49" fontId="40" fillId="0" borderId="3" xfId="0" applyNumberFormat="1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49" fontId="40" fillId="0" borderId="3" xfId="684" applyNumberFormat="1" applyFont="1" applyFill="1" applyBorder="1" applyAlignment="1">
      <alignment horizontal="center" vertical="center" wrapText="1"/>
    </xf>
    <xf numFmtId="0" fontId="40" fillId="0" borderId="3" xfId="684" applyFont="1" applyFill="1" applyBorder="1" applyAlignment="1">
      <alignment horizontal="center" vertical="center" wrapText="1"/>
    </xf>
    <xf numFmtId="2" fontId="40" fillId="0" borderId="13" xfId="684" applyNumberFormat="1" applyFont="1" applyFill="1" applyBorder="1" applyAlignment="1">
      <alignment horizontal="center" vertical="center" wrapText="1"/>
    </xf>
    <xf numFmtId="49" fontId="40" fillId="0" borderId="11" xfId="683" applyNumberFormat="1" applyFont="1" applyFill="1" applyBorder="1" applyAlignment="1">
      <alignment horizontal="center" vertical="center" wrapText="1"/>
    </xf>
    <xf numFmtId="49" fontId="40" fillId="0" borderId="11" xfId="442" applyNumberFormat="1" applyFont="1" applyFill="1" applyBorder="1" applyAlignment="1">
      <alignment horizontal="center" vertical="center" wrapText="1"/>
    </xf>
    <xf numFmtId="0" fontId="40" fillId="0" borderId="11" xfId="442" applyFont="1" applyFill="1" applyBorder="1" applyAlignment="1">
      <alignment vertical="center" wrapText="1"/>
    </xf>
    <xf numFmtId="0" fontId="40" fillId="0" borderId="11" xfId="442" applyFont="1" applyFill="1" applyBorder="1" applyAlignment="1">
      <alignment horizontal="center" vertical="center" wrapText="1"/>
    </xf>
    <xf numFmtId="1" fontId="40" fillId="0" borderId="14" xfId="0" applyNumberFormat="1" applyFont="1" applyFill="1" applyBorder="1" applyAlignment="1">
      <alignment horizontal="center" vertical="center" wrapText="1"/>
    </xf>
    <xf numFmtId="4" fontId="40" fillId="0" borderId="14" xfId="0" applyNumberFormat="1" applyFont="1" applyFill="1" applyBorder="1" applyAlignment="1">
      <alignment vertical="center" wrapText="1"/>
    </xf>
    <xf numFmtId="4" fontId="40" fillId="0" borderId="23" xfId="0" applyNumberFormat="1" applyFont="1" applyFill="1" applyBorder="1" applyAlignment="1">
      <alignment horizontal="center" vertical="center" wrapText="1"/>
    </xf>
    <xf numFmtId="49" fontId="40" fillId="0" borderId="11" xfId="683" applyNumberFormat="1" applyFont="1" applyFill="1" applyBorder="1" applyAlignment="1">
      <alignment horizontal="center" vertical="center" wrapText="1"/>
    </xf>
    <xf numFmtId="49" fontId="40" fillId="0" borderId="12" xfId="683" applyNumberFormat="1" applyFont="1" applyFill="1" applyBorder="1" applyAlignment="1">
      <alignment horizontal="center" vertical="center" wrapText="1"/>
    </xf>
    <xf numFmtId="4" fontId="40" fillId="0" borderId="13" xfId="683" applyNumberFormat="1" applyFont="1" applyFill="1" applyBorder="1" applyAlignment="1">
      <alignment horizontal="center" vertical="center" wrapText="1"/>
    </xf>
    <xf numFmtId="0" fontId="40" fillId="0" borderId="3" xfId="445" applyFont="1" applyFill="1" applyBorder="1" applyAlignment="1">
      <alignment horizontal="center" vertical="center" wrapText="1"/>
    </xf>
    <xf numFmtId="4" fontId="40" fillId="0" borderId="0" xfId="683" applyNumberFormat="1" applyFont="1" applyFill="1"/>
    <xf numFmtId="4" fontId="47" fillId="0" borderId="3" xfId="683" applyNumberFormat="1" applyFont="1" applyFill="1" applyBorder="1" applyAlignment="1">
      <alignment vertical="center" wrapText="1"/>
    </xf>
    <xf numFmtId="1" fontId="40" fillId="0" borderId="14" xfId="683" applyNumberFormat="1" applyFont="1" applyFill="1" applyBorder="1" applyAlignment="1">
      <alignment horizontal="center" vertical="center" wrapText="1"/>
    </xf>
    <xf numFmtId="4" fontId="40" fillId="0" borderId="14" xfId="683" applyNumberFormat="1" applyFont="1" applyFill="1" applyBorder="1" applyAlignment="1">
      <alignment horizontal="center" vertical="center" wrapText="1"/>
    </xf>
    <xf numFmtId="4" fontId="40" fillId="0" borderId="14" xfId="683" applyNumberFormat="1" applyFont="1" applyFill="1" applyBorder="1" applyAlignment="1">
      <alignment vertical="center" wrapText="1"/>
    </xf>
    <xf numFmtId="4" fontId="40" fillId="0" borderId="23" xfId="683" applyNumberFormat="1" applyFont="1" applyFill="1" applyBorder="1" applyAlignment="1">
      <alignment horizontal="center" vertical="center" wrapText="1"/>
    </xf>
    <xf numFmtId="0" fontId="40" fillId="0" borderId="3" xfId="614" applyFont="1" applyFill="1" applyBorder="1" applyAlignment="1">
      <alignment horizontal="center" vertical="center" wrapText="1"/>
    </xf>
    <xf numFmtId="16" fontId="40" fillId="0" borderId="3" xfId="614" applyNumberFormat="1" applyFont="1" applyFill="1" applyBorder="1" applyAlignment="1">
      <alignment horizontal="center" vertical="center" wrapText="1"/>
    </xf>
    <xf numFmtId="179" fontId="40" fillId="0" borderId="13" xfId="614" applyNumberFormat="1" applyFont="1" applyFill="1" applyBorder="1" applyAlignment="1">
      <alignment horizontal="center" vertical="center" wrapText="1"/>
    </xf>
    <xf numFmtId="0" fontId="40" fillId="0" borderId="3" xfId="683" applyFont="1" applyFill="1" applyBorder="1" applyAlignment="1">
      <alignment horizontal="center" wrapText="1"/>
    </xf>
    <xf numFmtId="0" fontId="47" fillId="0" borderId="3" xfId="683" applyFont="1" applyFill="1" applyBorder="1" applyAlignment="1">
      <alignment vertical="center" wrapText="1"/>
    </xf>
    <xf numFmtId="0" fontId="40" fillId="0" borderId="13" xfId="683" applyFont="1" applyFill="1" applyBorder="1" applyAlignment="1">
      <alignment horizontal="center" wrapText="1"/>
    </xf>
    <xf numFmtId="180" fontId="40" fillId="0" borderId="13" xfId="0" applyNumberFormat="1" applyFont="1" applyFill="1" applyBorder="1" applyAlignment="1">
      <alignment horizontal="center" vertical="center" wrapText="1"/>
    </xf>
    <xf numFmtId="0" fontId="40" fillId="0" borderId="0" xfId="0" applyFont="1" applyFill="1" applyAlignment="1">
      <alignment vertical="center"/>
    </xf>
    <xf numFmtId="16" fontId="40" fillId="0" borderId="3" xfId="442" applyNumberFormat="1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vertical="center" wrapText="1"/>
    </xf>
    <xf numFmtId="180" fontId="40" fillId="0" borderId="13" xfId="0" applyNumberFormat="1" applyFont="1" applyFill="1" applyBorder="1" applyAlignment="1">
      <alignment horizontal="center" vertical="center" wrapText="1"/>
    </xf>
    <xf numFmtId="49" fontId="40" fillId="0" borderId="3" xfId="686" applyNumberFormat="1" applyFont="1" applyFill="1" applyBorder="1" applyAlignment="1">
      <alignment horizontal="center" vertical="center" wrapText="1"/>
    </xf>
    <xf numFmtId="0" fontId="40" fillId="0" borderId="3" xfId="686" applyFont="1" applyFill="1" applyBorder="1" applyAlignment="1">
      <alignment vertical="center" wrapText="1"/>
    </xf>
    <xf numFmtId="0" fontId="40" fillId="0" borderId="3" xfId="686" applyFont="1" applyFill="1" applyBorder="1" applyAlignment="1">
      <alignment horizontal="center" vertical="center" wrapText="1"/>
    </xf>
    <xf numFmtId="180" fontId="40" fillId="0" borderId="13" xfId="686" applyNumberFormat="1" applyFont="1" applyFill="1" applyBorder="1" applyAlignment="1">
      <alignment horizontal="center" vertical="center" wrapText="1"/>
    </xf>
    <xf numFmtId="49" fontId="40" fillId="0" borderId="3" xfId="0" applyNumberFormat="1" applyFont="1" applyFill="1" applyBorder="1" applyAlignment="1">
      <alignment horizontal="center" wrapText="1"/>
    </xf>
    <xf numFmtId="0" fontId="41" fillId="0" borderId="0" xfId="530" applyFont="1" applyFill="1" applyAlignment="1">
      <alignment vertical="center"/>
    </xf>
    <xf numFmtId="0" fontId="40" fillId="0" borderId="0" xfId="443" applyFont="1" applyFill="1"/>
    <xf numFmtId="0" fontId="40" fillId="0" borderId="0" xfId="443" applyFont="1" applyFill="1" applyAlignment="1">
      <alignment vertical="center"/>
    </xf>
    <xf numFmtId="0" fontId="40" fillId="0" borderId="0" xfId="564" applyFont="1" applyFill="1" applyAlignment="1">
      <alignment vertical="center"/>
    </xf>
    <xf numFmtId="4" fontId="41" fillId="0" borderId="3" xfId="683" applyNumberFormat="1" applyFont="1" applyFill="1" applyBorder="1" applyAlignment="1">
      <alignment horizontal="center" vertical="center" wrapText="1"/>
    </xf>
    <xf numFmtId="180" fontId="40" fillId="0" borderId="3" xfId="686" applyNumberFormat="1" applyFont="1" applyFill="1" applyBorder="1" applyAlignment="1">
      <alignment horizontal="center" vertical="center" wrapText="1"/>
    </xf>
    <xf numFmtId="180" fontId="40" fillId="0" borderId="11" xfId="686" applyNumberFormat="1" applyFont="1" applyFill="1" applyBorder="1" applyAlignment="1">
      <alignment horizontal="center" vertical="center" wrapText="1"/>
    </xf>
    <xf numFmtId="180" fontId="40" fillId="0" borderId="20" xfId="686" applyNumberFormat="1" applyFont="1" applyFill="1" applyBorder="1" applyAlignment="1">
      <alignment horizontal="center" vertical="center" wrapText="1"/>
    </xf>
    <xf numFmtId="180" fontId="40" fillId="0" borderId="14" xfId="686" applyNumberFormat="1" applyFont="1" applyFill="1" applyBorder="1" applyAlignment="1">
      <alignment horizontal="center" vertical="center" wrapText="1"/>
    </xf>
    <xf numFmtId="180" fontId="40" fillId="0" borderId="23" xfId="686" applyNumberFormat="1" applyFont="1" applyFill="1" applyBorder="1" applyAlignment="1">
      <alignment horizontal="center" vertical="center" wrapText="1"/>
    </xf>
    <xf numFmtId="180" fontId="40" fillId="0" borderId="12" xfId="686" applyNumberFormat="1" applyFont="1" applyFill="1" applyBorder="1" applyAlignment="1">
      <alignment horizontal="center" vertical="center" wrapText="1"/>
    </xf>
    <xf numFmtId="180" fontId="40" fillId="0" borderId="22" xfId="686" applyNumberFormat="1" applyFont="1" applyFill="1" applyBorder="1" applyAlignment="1">
      <alignment horizontal="center" vertical="center" wrapText="1"/>
    </xf>
    <xf numFmtId="0" fontId="41" fillId="0" borderId="0" xfId="444" applyFont="1" applyFill="1" applyAlignment="1">
      <alignment horizontal="center"/>
    </xf>
    <xf numFmtId="0" fontId="41" fillId="0" borderId="0" xfId="444" applyFont="1" applyFill="1" applyAlignment="1">
      <alignment horizontal="center" wrapText="1"/>
    </xf>
    <xf numFmtId="0" fontId="41" fillId="0" borderId="0" xfId="0" applyFont="1" applyFill="1" applyAlignment="1">
      <alignment horizontal="center" vertical="center" wrapText="1"/>
    </xf>
    <xf numFmtId="0" fontId="41" fillId="0" borderId="0" xfId="444" applyFont="1" applyFill="1" applyAlignment="1">
      <alignment horizontal="center" vertical="center"/>
    </xf>
    <xf numFmtId="0" fontId="41" fillId="0" borderId="0" xfId="444" applyFont="1" applyFill="1" applyAlignment="1">
      <alignment horizontal="left" vertical="center"/>
    </xf>
    <xf numFmtId="0" fontId="40" fillId="0" borderId="0" xfId="0" applyFont="1" applyFill="1"/>
    <xf numFmtId="0" fontId="40" fillId="0" borderId="11" xfId="0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center" vertical="center"/>
    </xf>
    <xf numFmtId="179" fontId="40" fillId="0" borderId="13" xfId="0" applyNumberFormat="1" applyFont="1" applyFill="1" applyBorder="1" applyAlignment="1">
      <alignment horizontal="left" vertical="center"/>
    </xf>
    <xf numFmtId="0" fontId="40" fillId="0" borderId="11" xfId="0" applyFont="1" applyFill="1" applyBorder="1" applyAlignment="1">
      <alignment horizontal="center"/>
    </xf>
    <xf numFmtId="0" fontId="40" fillId="0" borderId="16" xfId="0" applyFont="1" applyFill="1" applyBorder="1" applyAlignment="1">
      <alignment horizontal="center"/>
    </xf>
    <xf numFmtId="0" fontId="40" fillId="0" borderId="11" xfId="0" applyFont="1" applyFill="1" applyBorder="1" applyAlignment="1">
      <alignment wrapText="1"/>
    </xf>
    <xf numFmtId="0" fontId="40" fillId="0" borderId="20" xfId="0" applyFont="1" applyFill="1" applyBorder="1" applyAlignment="1">
      <alignment horizontal="left"/>
    </xf>
    <xf numFmtId="0" fontId="40" fillId="0" borderId="12" xfId="0" applyFont="1" applyFill="1" applyBorder="1" applyAlignment="1">
      <alignment horizontal="center"/>
    </xf>
    <xf numFmtId="49" fontId="40" fillId="0" borderId="19" xfId="0" applyNumberFormat="1" applyFont="1" applyFill="1" applyBorder="1" applyAlignment="1">
      <alignment horizontal="center"/>
    </xf>
    <xf numFmtId="0" fontId="40" fillId="0" borderId="12" xfId="0" applyFont="1" applyFill="1" applyBorder="1" applyAlignment="1">
      <alignment wrapText="1"/>
    </xf>
    <xf numFmtId="0" fontId="40" fillId="0" borderId="19" xfId="0" applyFont="1" applyFill="1" applyBorder="1" applyAlignment="1">
      <alignment horizontal="center"/>
    </xf>
    <xf numFmtId="0" fontId="40" fillId="0" borderId="22" xfId="0" applyFont="1" applyFill="1" applyBorder="1" applyAlignment="1">
      <alignment horizontal="left"/>
    </xf>
    <xf numFmtId="0" fontId="40" fillId="0" borderId="20" xfId="0" applyFont="1" applyFill="1" applyBorder="1" applyAlignment="1">
      <alignment horizontal="center"/>
    </xf>
    <xf numFmtId="0" fontId="40" fillId="0" borderId="22" xfId="0" applyFont="1" applyFill="1" applyBorder="1" applyAlignment="1">
      <alignment horizontal="center"/>
    </xf>
    <xf numFmtId="0" fontId="40" fillId="0" borderId="3" xfId="0" applyFont="1" applyFill="1" applyBorder="1" applyAlignment="1">
      <alignment horizontal="center" vertical="top" wrapText="1"/>
    </xf>
    <xf numFmtId="0" fontId="48" fillId="0" borderId="13" xfId="0" applyFont="1" applyFill="1" applyBorder="1" applyAlignment="1" applyProtection="1">
      <alignment horizontal="left"/>
      <protection hidden="1"/>
    </xf>
    <xf numFmtId="0" fontId="40" fillId="0" borderId="3" xfId="0" applyFont="1" applyFill="1" applyBorder="1" applyAlignment="1">
      <alignment horizontal="left" vertical="center" wrapText="1"/>
    </xf>
    <xf numFmtId="181" fontId="40" fillId="0" borderId="13" xfId="0" applyNumberFormat="1" applyFont="1" applyFill="1" applyBorder="1" applyAlignment="1">
      <alignment horizontal="left" vertical="center"/>
    </xf>
    <xf numFmtId="0" fontId="40" fillId="0" borderId="3" xfId="0" applyFont="1" applyFill="1" applyBorder="1" applyAlignment="1">
      <alignment vertical="center"/>
    </xf>
    <xf numFmtId="179" fontId="40" fillId="0" borderId="13" xfId="0" applyNumberFormat="1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left" vertical="top" wrapText="1"/>
    </xf>
    <xf numFmtId="0" fontId="40" fillId="0" borderId="3" xfId="616" applyFont="1" applyFill="1" applyBorder="1" applyAlignment="1">
      <alignment horizontal="center" vertical="center" wrapText="1"/>
    </xf>
    <xf numFmtId="179" fontId="40" fillId="0" borderId="13" xfId="304" applyNumberFormat="1" applyFont="1" applyFill="1" applyBorder="1" applyAlignment="1">
      <alignment horizontal="left" vertical="center" wrapText="1"/>
    </xf>
    <xf numFmtId="2" fontId="40" fillId="0" borderId="13" xfId="0" applyNumberFormat="1" applyFont="1" applyFill="1" applyBorder="1" applyAlignment="1">
      <alignment horizontal="left" vertical="center"/>
    </xf>
    <xf numFmtId="0" fontId="40" fillId="0" borderId="0" xfId="0" applyFont="1" applyFill="1" applyAlignment="1">
      <alignment vertical="center" wrapText="1"/>
    </xf>
    <xf numFmtId="49" fontId="40" fillId="0" borderId="3" xfId="386" applyNumberFormat="1" applyFont="1" applyFill="1" applyBorder="1" applyAlignment="1" applyProtection="1">
      <alignment horizontal="center" vertical="center" wrapText="1"/>
      <protection locked="0"/>
    </xf>
    <xf numFmtId="0" fontId="40" fillId="0" borderId="3" xfId="386" applyFont="1" applyFill="1" applyBorder="1" applyAlignment="1" applyProtection="1">
      <alignment horizontal="center" vertical="center" wrapText="1"/>
      <protection locked="0"/>
    </xf>
    <xf numFmtId="2" fontId="40" fillId="0" borderId="13" xfId="386" applyNumberFormat="1" applyFont="1" applyFill="1" applyBorder="1" applyAlignment="1" applyProtection="1">
      <alignment horizontal="left" vertical="center" wrapText="1"/>
      <protection locked="0"/>
    </xf>
    <xf numFmtId="0" fontId="42" fillId="0" borderId="3" xfId="0" applyFont="1" applyFill="1" applyBorder="1" applyAlignment="1">
      <alignment horizontal="center" vertical="center" wrapText="1"/>
    </xf>
    <xf numFmtId="0" fontId="40" fillId="0" borderId="13" xfId="277" applyFont="1" applyFill="1" applyBorder="1" applyAlignment="1">
      <alignment horizontal="left" vertical="center"/>
    </xf>
    <xf numFmtId="0" fontId="40" fillId="0" borderId="3" xfId="0" applyFont="1" applyFill="1" applyBorder="1"/>
    <xf numFmtId="0" fontId="41" fillId="0" borderId="3" xfId="0" applyFont="1" applyFill="1" applyBorder="1" applyAlignment="1">
      <alignment wrapText="1"/>
    </xf>
    <xf numFmtId="0" fontId="41" fillId="0" borderId="3" xfId="0" applyFont="1" applyFill="1" applyBorder="1" applyAlignment="1">
      <alignment horizontal="center"/>
    </xf>
    <xf numFmtId="0" fontId="40" fillId="0" borderId="13" xfId="0" applyFont="1" applyFill="1" applyBorder="1" applyAlignment="1">
      <alignment horizontal="left"/>
    </xf>
    <xf numFmtId="49" fontId="40" fillId="0" borderId="3" xfId="616" applyNumberFormat="1" applyFont="1" applyFill="1" applyBorder="1" applyAlignment="1">
      <alignment horizontal="center" vertical="center" wrapText="1"/>
    </xf>
    <xf numFmtId="179" fontId="40" fillId="0" borderId="13" xfId="616" applyNumberFormat="1" applyFont="1" applyFill="1" applyBorder="1" applyAlignment="1">
      <alignment horizontal="center" vertical="center" wrapText="1"/>
    </xf>
    <xf numFmtId="0" fontId="40" fillId="0" borderId="3" xfId="350" applyFont="1" applyFill="1" applyBorder="1" applyAlignment="1">
      <alignment horizontal="center" vertical="center"/>
    </xf>
    <xf numFmtId="0" fontId="40" fillId="0" borderId="3" xfId="350" applyFont="1" applyFill="1" applyBorder="1" applyAlignment="1">
      <alignment horizontal="left" vertical="center" wrapText="1"/>
    </xf>
    <xf numFmtId="173" fontId="40" fillId="0" borderId="3" xfId="444" applyNumberFormat="1" applyFont="1" applyFill="1" applyBorder="1" applyAlignment="1">
      <alignment horizontal="center" vertical="center"/>
    </xf>
    <xf numFmtId="0" fontId="40" fillId="0" borderId="3" xfId="350" applyFont="1" applyFill="1" applyBorder="1" applyAlignment="1">
      <alignment horizontal="center" vertical="center" wrapText="1"/>
    </xf>
    <xf numFmtId="0" fontId="41" fillId="0" borderId="0" xfId="444" applyFont="1" applyFill="1" applyAlignment="1">
      <alignment horizontal="left" wrapText="1"/>
    </xf>
    <xf numFmtId="0" fontId="41" fillId="0" borderId="0" xfId="0" applyFont="1" applyFill="1" applyAlignment="1">
      <alignment vertical="center" wrapText="1"/>
    </xf>
    <xf numFmtId="0" fontId="41" fillId="0" borderId="3" xfId="0" applyFont="1" applyFill="1" applyBorder="1" applyAlignment="1">
      <alignment vertical="center" wrapText="1"/>
    </xf>
    <xf numFmtId="180" fontId="40" fillId="0" borderId="13" xfId="0" applyNumberFormat="1" applyFont="1" applyFill="1" applyBorder="1" applyAlignment="1">
      <alignment horizontal="center" vertical="center"/>
    </xf>
    <xf numFmtId="181" fontId="40" fillId="0" borderId="13" xfId="0" applyNumberFormat="1" applyFont="1" applyFill="1" applyBorder="1" applyAlignment="1">
      <alignment horizontal="center" vertical="center"/>
    </xf>
    <xf numFmtId="181" fontId="40" fillId="0" borderId="20" xfId="0" applyNumberFormat="1" applyFont="1" applyFill="1" applyBorder="1" applyAlignment="1">
      <alignment horizontal="center" vertical="center"/>
    </xf>
    <xf numFmtId="2" fontId="40" fillId="0" borderId="13" xfId="0" applyNumberFormat="1" applyFont="1" applyFill="1" applyBorder="1" applyAlignment="1">
      <alignment horizontal="center" vertical="center"/>
    </xf>
    <xf numFmtId="0" fontId="40" fillId="0" borderId="11" xfId="530" applyFont="1" applyFill="1" applyBorder="1" applyAlignment="1">
      <alignment horizontal="center" vertical="center"/>
    </xf>
    <xf numFmtId="0" fontId="40" fillId="0" borderId="20" xfId="530" applyFont="1" applyFill="1" applyBorder="1" applyAlignment="1">
      <alignment horizontal="center" vertical="center"/>
    </xf>
    <xf numFmtId="0" fontId="40" fillId="0" borderId="14" xfId="530" applyFont="1" applyFill="1" applyBorder="1" applyAlignment="1">
      <alignment horizontal="center" vertical="center"/>
    </xf>
    <xf numFmtId="0" fontId="40" fillId="0" borderId="23" xfId="530" applyFont="1" applyFill="1" applyBorder="1" applyAlignment="1">
      <alignment horizontal="center" vertical="center"/>
    </xf>
    <xf numFmtId="0" fontId="40" fillId="0" borderId="12" xfId="530" applyFont="1" applyFill="1" applyBorder="1" applyAlignment="1">
      <alignment horizontal="center" vertical="center"/>
    </xf>
    <xf numFmtId="0" fontId="40" fillId="0" borderId="22" xfId="530" applyFont="1" applyFill="1" applyBorder="1" applyAlignment="1">
      <alignment horizontal="center" vertical="center"/>
    </xf>
    <xf numFmtId="0" fontId="40" fillId="0" borderId="13" xfId="0" applyFont="1" applyFill="1" applyBorder="1" applyAlignment="1">
      <alignment vertical="center"/>
    </xf>
    <xf numFmtId="49" fontId="40" fillId="0" borderId="11" xfId="0" applyNumberFormat="1" applyFont="1" applyFill="1" applyBorder="1" applyAlignment="1">
      <alignment horizontal="center"/>
    </xf>
    <xf numFmtId="0" fontId="40" fillId="0" borderId="16" xfId="0" applyFont="1" applyFill="1" applyBorder="1" applyAlignment="1">
      <alignment wrapText="1"/>
    </xf>
    <xf numFmtId="0" fontId="40" fillId="0" borderId="19" xfId="0" applyFont="1" applyFill="1" applyBorder="1" applyAlignment="1">
      <alignment wrapText="1"/>
    </xf>
    <xf numFmtId="0" fontId="49" fillId="0" borderId="22" xfId="0" applyFont="1" applyFill="1" applyBorder="1" applyAlignment="1">
      <alignment horizontal="center"/>
    </xf>
    <xf numFmtId="0" fontId="40" fillId="0" borderId="3" xfId="515" applyFont="1" applyFill="1" applyBorder="1" applyAlignment="1">
      <alignment horizontal="center" vertical="center" wrapText="1"/>
    </xf>
    <xf numFmtId="0" fontId="40" fillId="0" borderId="3" xfId="314" applyFont="1" applyFill="1" applyBorder="1" applyAlignment="1">
      <alignment horizontal="left" vertical="center" wrapText="1"/>
    </xf>
    <xf numFmtId="0" fontId="40" fillId="0" borderId="3" xfId="314" applyFont="1" applyFill="1" applyBorder="1" applyAlignment="1">
      <alignment vertical="center" wrapText="1"/>
    </xf>
    <xf numFmtId="0" fontId="40" fillId="0" borderId="13" xfId="314" applyFont="1" applyFill="1" applyBorder="1" applyAlignment="1">
      <alignment vertical="center" wrapText="1"/>
    </xf>
    <xf numFmtId="0" fontId="40" fillId="0" borderId="3" xfId="304" applyFont="1" applyFill="1" applyBorder="1" applyAlignment="1">
      <alignment horizontal="center" vertical="center" wrapText="1"/>
    </xf>
    <xf numFmtId="49" fontId="40" fillId="0" borderId="3" xfId="0" applyNumberFormat="1" applyFont="1" applyFill="1" applyBorder="1" applyAlignment="1">
      <alignment horizontal="center" vertical="center"/>
    </xf>
    <xf numFmtId="0" fontId="41" fillId="0" borderId="19" xfId="277" applyFont="1" applyFill="1" applyBorder="1" applyAlignment="1">
      <alignment horizontal="center" vertical="center"/>
    </xf>
    <xf numFmtId="0" fontId="40" fillId="0" borderId="11" xfId="277" applyFont="1" applyFill="1" applyBorder="1" applyAlignment="1">
      <alignment horizontal="center" vertical="center"/>
    </xf>
    <xf numFmtId="49" fontId="40" fillId="0" borderId="16" xfId="277" applyNumberFormat="1" applyFont="1" applyFill="1" applyBorder="1" applyAlignment="1">
      <alignment horizontal="center" vertical="center"/>
    </xf>
    <xf numFmtId="0" fontId="41" fillId="0" borderId="20" xfId="277" applyFont="1" applyFill="1" applyBorder="1" applyAlignment="1">
      <alignment horizontal="left" vertical="center"/>
    </xf>
    <xf numFmtId="0" fontId="40" fillId="0" borderId="11" xfId="277" applyFont="1" applyFill="1" applyBorder="1" applyAlignment="1">
      <alignment horizontal="center"/>
    </xf>
    <xf numFmtId="49" fontId="40" fillId="0" borderId="11" xfId="277" applyNumberFormat="1" applyFont="1" applyFill="1" applyBorder="1" applyAlignment="1">
      <alignment horizontal="center" vertical="center"/>
    </xf>
    <xf numFmtId="0" fontId="40" fillId="0" borderId="20" xfId="277" applyFont="1" applyFill="1" applyBorder="1" applyAlignment="1">
      <alignment horizontal="left" vertical="center" wrapText="1"/>
    </xf>
    <xf numFmtId="0" fontId="40" fillId="0" borderId="20" xfId="277" applyFont="1" applyFill="1" applyBorder="1" applyAlignment="1">
      <alignment horizontal="center" vertical="center"/>
    </xf>
    <xf numFmtId="0" fontId="40" fillId="0" borderId="12" xfId="277" applyFont="1" applyFill="1" applyBorder="1" applyAlignment="1">
      <alignment horizontal="center"/>
    </xf>
    <xf numFmtId="0" fontId="40" fillId="0" borderId="22" xfId="277" applyFont="1" applyFill="1" applyBorder="1" applyAlignment="1">
      <alignment horizontal="left" vertical="center" wrapText="1"/>
    </xf>
    <xf numFmtId="0" fontId="40" fillId="0" borderId="12" xfId="277" applyFont="1" applyFill="1" applyBorder="1" applyAlignment="1">
      <alignment horizontal="center" vertical="center" wrapText="1"/>
    </xf>
    <xf numFmtId="0" fontId="40" fillId="0" borderId="22" xfId="277" applyFont="1" applyFill="1" applyBorder="1" applyAlignment="1">
      <alignment horizontal="center" vertical="center" wrapText="1"/>
    </xf>
    <xf numFmtId="0" fontId="40" fillId="0" borderId="16" xfId="277" applyFont="1" applyFill="1" applyBorder="1" applyAlignment="1">
      <alignment horizontal="center"/>
    </xf>
    <xf numFmtId="0" fontId="40" fillId="0" borderId="11" xfId="277" applyFont="1" applyFill="1" applyBorder="1"/>
    <xf numFmtId="0" fontId="40" fillId="0" borderId="20" xfId="277" applyFont="1" applyFill="1" applyBorder="1" applyAlignment="1">
      <alignment horizontal="center"/>
    </xf>
    <xf numFmtId="0" fontId="40" fillId="0" borderId="19" xfId="277" applyFont="1" applyFill="1" applyBorder="1" applyAlignment="1">
      <alignment horizontal="center"/>
    </xf>
    <xf numFmtId="0" fontId="40" fillId="0" borderId="12" xfId="277" applyFont="1" applyFill="1" applyBorder="1"/>
    <xf numFmtId="0" fontId="40" fillId="0" borderId="22" xfId="277" applyFont="1" applyFill="1" applyBorder="1" applyAlignment="1">
      <alignment horizontal="center"/>
    </xf>
    <xf numFmtId="0" fontId="40" fillId="0" borderId="21" xfId="277" applyFont="1" applyFill="1" applyBorder="1" applyAlignment="1">
      <alignment horizontal="center"/>
    </xf>
    <xf numFmtId="0" fontId="40" fillId="0" borderId="18" xfId="277" applyFont="1" applyFill="1" applyBorder="1" applyAlignment="1">
      <alignment horizontal="center"/>
    </xf>
    <xf numFmtId="0" fontId="49" fillId="0" borderId="22" xfId="277" applyFont="1" applyFill="1" applyBorder="1" applyAlignment="1">
      <alignment horizontal="center"/>
    </xf>
    <xf numFmtId="0" fontId="40" fillId="0" borderId="16" xfId="277" applyFont="1" applyFill="1" applyBorder="1"/>
    <xf numFmtId="164" fontId="40" fillId="0" borderId="0" xfId="530" applyNumberFormat="1" applyFont="1" applyFill="1"/>
    <xf numFmtId="0" fontId="49" fillId="0" borderId="23" xfId="277" applyFont="1" applyFill="1" applyBorder="1" applyAlignment="1">
      <alignment horizontal="center"/>
    </xf>
    <xf numFmtId="0" fontId="40" fillId="0" borderId="20" xfId="277" applyFont="1" applyFill="1" applyBorder="1"/>
    <xf numFmtId="0" fontId="40" fillId="0" borderId="0" xfId="277" applyFont="1" applyFill="1" applyAlignment="1">
      <alignment horizontal="center"/>
    </xf>
    <xf numFmtId="0" fontId="40" fillId="0" borderId="23" xfId="277" applyFont="1" applyFill="1" applyBorder="1"/>
    <xf numFmtId="0" fontId="40" fillId="0" borderId="14" xfId="277" applyFont="1" applyFill="1" applyBorder="1" applyAlignment="1">
      <alignment horizontal="center"/>
    </xf>
    <xf numFmtId="0" fontId="40" fillId="0" borderId="3" xfId="277" applyFont="1" applyFill="1" applyBorder="1" applyAlignment="1">
      <alignment horizontal="center"/>
    </xf>
    <xf numFmtId="0" fontId="40" fillId="0" borderId="17" xfId="277" applyFont="1" applyFill="1" applyBorder="1" applyAlignment="1">
      <alignment horizontal="center"/>
    </xf>
    <xf numFmtId="0" fontId="40" fillId="0" borderId="13" xfId="277" applyFont="1" applyFill="1" applyBorder="1"/>
    <xf numFmtId="0" fontId="40" fillId="0" borderId="13" xfId="277" applyFont="1" applyFill="1" applyBorder="1" applyAlignment="1">
      <alignment horizontal="center"/>
    </xf>
    <xf numFmtId="0" fontId="40" fillId="0" borderId="24" xfId="277" applyFont="1" applyFill="1" applyBorder="1" applyAlignment="1">
      <alignment horizontal="center"/>
    </xf>
    <xf numFmtId="0" fontId="40" fillId="0" borderId="14" xfId="277" applyFont="1" applyFill="1" applyBorder="1"/>
    <xf numFmtId="0" fontId="40" fillId="0" borderId="23" xfId="277" applyFont="1" applyFill="1" applyBorder="1" applyAlignment="1">
      <alignment horizontal="center"/>
    </xf>
    <xf numFmtId="2" fontId="40" fillId="0" borderId="20" xfId="277" applyNumberFormat="1" applyFont="1" applyFill="1" applyBorder="1" applyAlignment="1">
      <alignment horizontal="center"/>
    </xf>
    <xf numFmtId="0" fontId="40" fillId="0" borderId="16" xfId="277" applyFont="1" applyFill="1" applyBorder="1" applyAlignment="1">
      <alignment horizontal="left"/>
    </xf>
    <xf numFmtId="179" fontId="40" fillId="0" borderId="23" xfId="277" applyNumberFormat="1" applyFont="1" applyFill="1" applyBorder="1" applyAlignment="1">
      <alignment horizontal="center"/>
    </xf>
    <xf numFmtId="0" fontId="40" fillId="0" borderId="19" xfId="277" applyFont="1" applyFill="1" applyBorder="1" applyAlignment="1">
      <alignment horizontal="left"/>
    </xf>
    <xf numFmtId="0" fontId="40" fillId="0" borderId="11" xfId="277" applyFont="1" applyFill="1" applyBorder="1" applyAlignment="1">
      <alignment horizontal="left"/>
    </xf>
    <xf numFmtId="0" fontId="40" fillId="0" borderId="12" xfId="277" applyFont="1" applyFill="1" applyBorder="1" applyAlignment="1">
      <alignment horizontal="left"/>
    </xf>
    <xf numFmtId="0" fontId="40" fillId="0" borderId="3" xfId="687" applyFont="1" applyFill="1" applyBorder="1" applyAlignment="1">
      <alignment horizontal="center" vertical="center" wrapText="1"/>
    </xf>
    <xf numFmtId="0" fontId="40" fillId="0" borderId="17" xfId="687" applyFont="1" applyFill="1" applyBorder="1" applyAlignment="1">
      <alignment horizontal="left" vertical="center" wrapText="1"/>
    </xf>
    <xf numFmtId="0" fontId="40" fillId="0" borderId="17" xfId="687" applyFont="1" applyFill="1" applyBorder="1" applyAlignment="1">
      <alignment horizontal="center" vertical="center" wrapText="1"/>
    </xf>
    <xf numFmtId="0" fontId="40" fillId="0" borderId="3" xfId="687" applyFont="1" applyFill="1" applyBorder="1" applyAlignment="1">
      <alignment horizontal="left" vertical="center" wrapText="1"/>
    </xf>
    <xf numFmtId="0" fontId="40" fillId="0" borderId="3" xfId="277" applyFont="1" applyFill="1" applyBorder="1"/>
    <xf numFmtId="0" fontId="41" fillId="0" borderId="3" xfId="277" applyFont="1" applyFill="1" applyBorder="1"/>
    <xf numFmtId="49" fontId="40" fillId="0" borderId="11" xfId="277" applyNumberFormat="1" applyFont="1" applyFill="1" applyBorder="1"/>
    <xf numFmtId="0" fontId="40" fillId="0" borderId="21" xfId="277" applyFont="1" applyFill="1" applyBorder="1"/>
    <xf numFmtId="0" fontId="40" fillId="0" borderId="24" xfId="277" applyFont="1" applyFill="1" applyBorder="1"/>
    <xf numFmtId="0" fontId="40" fillId="0" borderId="18" xfId="277" applyFont="1" applyFill="1" applyBorder="1"/>
    <xf numFmtId="0" fontId="40" fillId="0" borderId="3" xfId="277" applyFont="1" applyFill="1" applyBorder="1" applyAlignment="1">
      <alignment vertical="center" wrapText="1"/>
    </xf>
    <xf numFmtId="49" fontId="40" fillId="0" borderId="16" xfId="277" applyNumberFormat="1" applyFont="1" applyFill="1" applyBorder="1"/>
    <xf numFmtId="0" fontId="40" fillId="0" borderId="19" xfId="277" applyFont="1" applyFill="1" applyBorder="1"/>
    <xf numFmtId="49" fontId="40" fillId="0" borderId="16" xfId="277" applyNumberFormat="1" applyFont="1" applyFill="1" applyBorder="1" applyAlignment="1">
      <alignment horizontal="center"/>
    </xf>
    <xf numFmtId="49" fontId="40" fillId="0" borderId="19" xfId="277" applyNumberFormat="1" applyFont="1" applyFill="1" applyBorder="1" applyAlignment="1">
      <alignment horizontal="center"/>
    </xf>
    <xf numFmtId="49" fontId="40" fillId="0" borderId="11" xfId="277" applyNumberFormat="1" applyFont="1" applyFill="1" applyBorder="1" applyAlignment="1">
      <alignment horizontal="center"/>
    </xf>
    <xf numFmtId="0" fontId="40" fillId="0" borderId="22" xfId="277" applyFont="1" applyFill="1" applyBorder="1"/>
    <xf numFmtId="49" fontId="40" fillId="0" borderId="21" xfId="277" applyNumberFormat="1" applyFont="1" applyFill="1" applyBorder="1" applyAlignment="1">
      <alignment horizontal="center"/>
    </xf>
    <xf numFmtId="180" fontId="40" fillId="0" borderId="20" xfId="277" applyNumberFormat="1" applyFont="1" applyFill="1" applyBorder="1" applyAlignment="1">
      <alignment horizontal="center"/>
    </xf>
    <xf numFmtId="180" fontId="49" fillId="0" borderId="22" xfId="277" applyNumberFormat="1" applyFont="1" applyFill="1" applyBorder="1" applyAlignment="1">
      <alignment horizontal="center"/>
    </xf>
    <xf numFmtId="4" fontId="40" fillId="0" borderId="13" xfId="519" applyNumberFormat="1" applyFont="1" applyFill="1" applyBorder="1" applyAlignment="1">
      <alignment horizontal="center" vertical="center"/>
    </xf>
    <xf numFmtId="4" fontId="40" fillId="0" borderId="13" xfId="277" applyNumberFormat="1" applyFont="1" applyFill="1" applyBorder="1" applyAlignment="1">
      <alignment horizontal="center" vertical="center"/>
    </xf>
    <xf numFmtId="179" fontId="40" fillId="0" borderId="20" xfId="277" applyNumberFormat="1" applyFont="1" applyFill="1" applyBorder="1" applyAlignment="1">
      <alignment horizontal="center"/>
    </xf>
    <xf numFmtId="0" fontId="41" fillId="0" borderId="19" xfId="444" applyFont="1" applyFill="1" applyBorder="1" applyAlignment="1">
      <alignment horizontal="center" vertical="center"/>
    </xf>
    <xf numFmtId="179" fontId="40" fillId="0" borderId="13" xfId="386" applyNumberFormat="1" applyFont="1" applyFill="1" applyBorder="1" applyAlignment="1" applyProtection="1">
      <alignment horizontal="center" vertical="center" wrapText="1"/>
      <protection locked="0"/>
    </xf>
    <xf numFmtId="2" fontId="40" fillId="0" borderId="13" xfId="386" applyNumberFormat="1" applyFont="1" applyFill="1" applyBorder="1" applyAlignment="1" applyProtection="1">
      <alignment horizontal="center" vertical="center" wrapText="1"/>
      <protection locked="0"/>
    </xf>
    <xf numFmtId="0" fontId="40" fillId="0" borderId="3" xfId="0" applyFont="1" applyFill="1" applyBorder="1" applyAlignment="1">
      <alignment horizontal="right" vertical="center"/>
    </xf>
    <xf numFmtId="0" fontId="40" fillId="0" borderId="3" xfId="0" applyFont="1" applyFill="1" applyBorder="1" applyAlignment="1">
      <alignment horizontal="left" vertical="center"/>
    </xf>
    <xf numFmtId="0" fontId="40" fillId="0" borderId="3" xfId="0" applyFont="1" applyFill="1" applyBorder="1" applyAlignment="1">
      <alignment horizontal="center" wrapText="1"/>
    </xf>
    <xf numFmtId="0" fontId="40" fillId="0" borderId="13" xfId="0" applyFont="1" applyFill="1" applyBorder="1" applyAlignment="1">
      <alignment horizontal="center" vertical="center"/>
    </xf>
    <xf numFmtId="49" fontId="40" fillId="0" borderId="3" xfId="277" applyNumberFormat="1" applyFont="1" applyFill="1" applyBorder="1" applyAlignment="1">
      <alignment horizontal="center" vertical="center"/>
    </xf>
    <xf numFmtId="0" fontId="40" fillId="0" borderId="3" xfId="277" applyFont="1" applyFill="1" applyBorder="1" applyAlignment="1">
      <alignment horizontal="left" vertical="center"/>
    </xf>
    <xf numFmtId="2" fontId="40" fillId="0" borderId="13" xfId="277" applyNumberFormat="1" applyFont="1" applyFill="1" applyBorder="1" applyAlignment="1">
      <alignment horizontal="center" vertical="center"/>
    </xf>
    <xf numFmtId="49" fontId="40" fillId="0" borderId="22" xfId="277" applyNumberFormat="1" applyFont="1" applyFill="1" applyBorder="1" applyAlignment="1">
      <alignment horizontal="left"/>
    </xf>
    <xf numFmtId="2" fontId="40" fillId="0" borderId="22" xfId="277" applyNumberFormat="1" applyFont="1" applyFill="1" applyBorder="1" applyAlignment="1">
      <alignment horizontal="center"/>
    </xf>
    <xf numFmtId="49" fontId="40" fillId="0" borderId="11" xfId="277" applyNumberFormat="1" applyFont="1" applyFill="1" applyBorder="1" applyAlignment="1">
      <alignment horizontal="left"/>
    </xf>
    <xf numFmtId="49" fontId="40" fillId="0" borderId="12" xfId="277" applyNumberFormat="1" applyFont="1" applyFill="1" applyBorder="1" applyAlignment="1">
      <alignment horizontal="left"/>
    </xf>
    <xf numFmtId="179" fontId="40" fillId="0" borderId="22" xfId="277" applyNumberFormat="1" applyFont="1" applyFill="1" applyBorder="1" applyAlignment="1">
      <alignment horizontal="center"/>
    </xf>
    <xf numFmtId="0" fontId="42" fillId="0" borderId="0" xfId="0" applyFont="1" applyFill="1" applyAlignment="1">
      <alignment horizontal="center" vertical="center"/>
    </xf>
    <xf numFmtId="4" fontId="40" fillId="0" borderId="13" xfId="0" applyNumberFormat="1" applyFont="1" applyFill="1" applyBorder="1" applyAlignment="1">
      <alignment horizontal="center" vertical="center"/>
    </xf>
    <xf numFmtId="0" fontId="40" fillId="0" borderId="14" xfId="0" applyFont="1" applyFill="1" applyBorder="1" applyAlignment="1">
      <alignment horizontal="center"/>
    </xf>
    <xf numFmtId="0" fontId="40" fillId="0" borderId="16" xfId="0" applyFont="1" applyFill="1" applyBorder="1"/>
    <xf numFmtId="0" fontId="40" fillId="0" borderId="11" xfId="0" applyFont="1" applyFill="1" applyBorder="1"/>
    <xf numFmtId="0" fontId="40" fillId="0" borderId="19" xfId="0" applyFont="1" applyFill="1" applyBorder="1"/>
    <xf numFmtId="0" fontId="40" fillId="0" borderId="12" xfId="0" applyFont="1" applyFill="1" applyBorder="1"/>
    <xf numFmtId="0" fontId="40" fillId="0" borderId="11" xfId="0" applyFont="1" applyFill="1" applyBorder="1" applyAlignment="1">
      <alignment vertical="center" wrapText="1"/>
    </xf>
    <xf numFmtId="4" fontId="40" fillId="0" borderId="20" xfId="0" applyNumberFormat="1" applyFont="1" applyFill="1" applyBorder="1" applyAlignment="1">
      <alignment horizontal="center" vertical="center"/>
    </xf>
    <xf numFmtId="16" fontId="40" fillId="0" borderId="11" xfId="0" applyNumberFormat="1" applyFont="1" applyFill="1" applyBorder="1" applyAlignment="1">
      <alignment vertical="center"/>
    </xf>
    <xf numFmtId="2" fontId="40" fillId="0" borderId="20" xfId="0" applyNumberFormat="1" applyFont="1" applyFill="1" applyBorder="1" applyAlignment="1">
      <alignment horizontal="center" vertical="center"/>
    </xf>
    <xf numFmtId="0" fontId="40" fillId="0" borderId="11" xfId="0" applyFont="1" applyFill="1" applyBorder="1" applyAlignment="1">
      <alignment vertical="center"/>
    </xf>
    <xf numFmtId="0" fontId="40" fillId="0" borderId="11" xfId="0" applyFont="1" applyFill="1" applyBorder="1" applyAlignment="1">
      <alignment horizontal="center" vertical="center" wrapText="1"/>
    </xf>
    <xf numFmtId="2" fontId="40" fillId="0" borderId="11" xfId="0" applyNumberFormat="1" applyFont="1" applyFill="1" applyBorder="1" applyAlignment="1">
      <alignment horizontal="center" vertical="center" wrapText="1"/>
    </xf>
    <xf numFmtId="2" fontId="40" fillId="0" borderId="11" xfId="0" applyNumberFormat="1" applyFont="1" applyFill="1" applyBorder="1" applyAlignment="1">
      <alignment horizontal="left" vertical="center" wrapText="1"/>
    </xf>
    <xf numFmtId="0" fontId="40" fillId="0" borderId="12" xfId="0" applyFont="1" applyFill="1" applyBorder="1" applyAlignment="1">
      <alignment horizontal="center" vertical="center" wrapText="1"/>
    </xf>
    <xf numFmtId="2" fontId="40" fillId="0" borderId="12" xfId="0" applyNumberFormat="1" applyFont="1" applyFill="1" applyBorder="1" applyAlignment="1">
      <alignment horizontal="center" vertical="center" wrapText="1"/>
    </xf>
    <xf numFmtId="2" fontId="40" fillId="0" borderId="12" xfId="0" applyNumberFormat="1" applyFont="1" applyFill="1" applyBorder="1" applyAlignment="1">
      <alignment horizontal="left" vertical="center" wrapText="1"/>
    </xf>
    <xf numFmtId="49" fontId="40" fillId="0" borderId="3" xfId="304" applyNumberFormat="1" applyFont="1" applyFill="1" applyBorder="1" applyAlignment="1">
      <alignment horizontal="center" vertical="center" wrapText="1"/>
    </xf>
    <xf numFmtId="0" fontId="40" fillId="0" borderId="3" xfId="304" applyFont="1" applyFill="1" applyBorder="1" applyAlignment="1">
      <alignment horizontal="left" vertical="center" wrapText="1"/>
    </xf>
    <xf numFmtId="4" fontId="40" fillId="0" borderId="13" xfId="304" applyNumberFormat="1" applyFont="1" applyFill="1" applyBorder="1" applyAlignment="1">
      <alignment horizontal="center" vertical="center"/>
    </xf>
    <xf numFmtId="49" fontId="40" fillId="0" borderId="3" xfId="443" applyNumberFormat="1" applyFont="1" applyFill="1" applyBorder="1" applyAlignment="1">
      <alignment horizontal="center" vertical="center"/>
    </xf>
    <xf numFmtId="2" fontId="40" fillId="0" borderId="3" xfId="443" applyNumberFormat="1" applyFont="1" applyFill="1" applyBorder="1" applyAlignment="1">
      <alignment horizontal="left" vertical="center" wrapText="1"/>
    </xf>
    <xf numFmtId="0" fontId="40" fillId="0" borderId="3" xfId="386" applyFont="1" applyFill="1" applyBorder="1" applyAlignment="1">
      <alignment horizontal="center" vertical="center"/>
    </xf>
    <xf numFmtId="0" fontId="40" fillId="0" borderId="3" xfId="386" applyFont="1" applyFill="1" applyBorder="1" applyAlignment="1">
      <alignment horizontal="center" vertical="center" wrapText="1"/>
    </xf>
    <xf numFmtId="0" fontId="40" fillId="0" borderId="3" xfId="386" applyFont="1" applyFill="1" applyBorder="1" applyAlignment="1">
      <alignment vertical="center" wrapText="1"/>
    </xf>
    <xf numFmtId="0" fontId="40" fillId="0" borderId="3" xfId="386" applyFont="1" applyFill="1" applyBorder="1" applyAlignment="1">
      <alignment vertical="center"/>
    </xf>
    <xf numFmtId="4" fontId="40" fillId="0" borderId="13" xfId="386" applyNumberFormat="1" applyFont="1" applyFill="1" applyBorder="1" applyAlignment="1">
      <alignment vertical="center"/>
    </xf>
    <xf numFmtId="0" fontId="41" fillId="0" borderId="16" xfId="444" applyFont="1" applyFill="1" applyBorder="1" applyAlignment="1">
      <alignment horizontal="center"/>
    </xf>
    <xf numFmtId="0" fontId="41" fillId="0" borderId="0" xfId="277" applyFont="1" applyFill="1"/>
    <xf numFmtId="0" fontId="40" fillId="0" borderId="15" xfId="277" applyFont="1" applyFill="1" applyBorder="1" applyAlignment="1">
      <alignment horizontal="center"/>
    </xf>
    <xf numFmtId="2" fontId="40" fillId="0" borderId="23" xfId="277" applyNumberFormat="1" applyFont="1" applyFill="1" applyBorder="1" applyAlignment="1">
      <alignment horizontal="center"/>
    </xf>
    <xf numFmtId="0" fontId="40" fillId="0" borderId="11" xfId="277" applyFont="1" applyFill="1" applyBorder="1" applyAlignment="1">
      <alignment horizontal="center" vertical="center" wrapText="1"/>
    </xf>
    <xf numFmtId="0" fontId="40" fillId="0" borderId="12" xfId="277" applyFont="1" applyFill="1" applyBorder="1" applyAlignment="1">
      <alignment wrapText="1"/>
    </xf>
    <xf numFmtId="0" fontId="40" fillId="0" borderId="3" xfId="530" applyFont="1" applyFill="1" applyBorder="1" applyAlignment="1">
      <alignment horizontal="center"/>
    </xf>
    <xf numFmtId="0" fontId="41" fillId="0" borderId="3" xfId="530" applyFont="1" applyFill="1" applyBorder="1" applyAlignment="1">
      <alignment wrapText="1"/>
    </xf>
    <xf numFmtId="0" fontId="41" fillId="0" borderId="3" xfId="530" applyFont="1" applyFill="1" applyBorder="1" applyAlignment="1">
      <alignment horizontal="center"/>
    </xf>
    <xf numFmtId="0" fontId="41" fillId="0" borderId="13" xfId="530" applyFont="1" applyFill="1" applyBorder="1" applyAlignment="1">
      <alignment horizontal="center"/>
    </xf>
    <xf numFmtId="180" fontId="41" fillId="0" borderId="3" xfId="183" applyNumberFormat="1" applyFont="1" applyFill="1" applyBorder="1"/>
    <xf numFmtId="0" fontId="50" fillId="0" borderId="3" xfId="530" applyFont="1" applyFill="1" applyBorder="1" applyAlignment="1">
      <alignment wrapText="1"/>
    </xf>
    <xf numFmtId="0" fontId="40" fillId="0" borderId="13" xfId="530" applyFont="1" applyFill="1" applyBorder="1" applyAlignment="1">
      <alignment horizontal="center"/>
    </xf>
    <xf numFmtId="180" fontId="40" fillId="0" borderId="3" xfId="530" applyNumberFormat="1" applyFont="1" applyFill="1" applyBorder="1"/>
    <xf numFmtId="0" fontId="51" fillId="0" borderId="3" xfId="530" applyFont="1" applyFill="1" applyBorder="1" applyAlignment="1">
      <alignment wrapText="1"/>
    </xf>
    <xf numFmtId="0" fontId="52" fillId="0" borderId="3" xfId="530" applyFont="1" applyFill="1" applyBorder="1" applyAlignment="1">
      <alignment horizontal="center"/>
    </xf>
    <xf numFmtId="0" fontId="52" fillId="0" borderId="13" xfId="530" applyFont="1" applyFill="1" applyBorder="1" applyAlignment="1">
      <alignment horizontal="center"/>
    </xf>
    <xf numFmtId="180" fontId="51" fillId="0" borderId="3" xfId="530" applyNumberFormat="1" applyFont="1" applyFill="1" applyBorder="1"/>
    <xf numFmtId="2" fontId="40" fillId="0" borderId="0" xfId="530" applyNumberFormat="1" applyFont="1" applyFill="1" applyAlignment="1">
      <alignment wrapText="1"/>
    </xf>
    <xf numFmtId="0" fontId="40" fillId="0" borderId="0" xfId="530" applyFont="1" applyFill="1" applyAlignment="1">
      <alignment horizontal="left" wrapText="1"/>
    </xf>
  </cellXfs>
  <cellStyles count="691">
    <cellStyle name="_x000d__x000a_JournalTemplate=C:\COMFO\CTALK\JOURSTD.TPL_x000d__x000a_LbStateAddress=3 3 0 251 1 89 2 311_x000d__x000a_LbStateJou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1 5" xfId="6" xr:uid="{00000000-0005-0000-0000-000005000000}"/>
    <cellStyle name="20% - Accent1 6" xfId="7" xr:uid="{00000000-0005-0000-0000-000006000000}"/>
    <cellStyle name="20% - Accent1_13-06Kapan-2 avag---dproc" xfId="8" xr:uid="{00000000-0005-0000-0000-000007000000}"/>
    <cellStyle name="20% - Accent2" xfId="9" xr:uid="{00000000-0005-0000-0000-000008000000}"/>
    <cellStyle name="20% - Accent2 2" xfId="10" xr:uid="{00000000-0005-0000-0000-000009000000}"/>
    <cellStyle name="20% - Accent2 3" xfId="11" xr:uid="{00000000-0005-0000-0000-00000A000000}"/>
    <cellStyle name="20% - Accent2 4" xfId="12" xr:uid="{00000000-0005-0000-0000-00000B000000}"/>
    <cellStyle name="20% - Accent2 5" xfId="13" xr:uid="{00000000-0005-0000-0000-00000C000000}"/>
    <cellStyle name="20% - Accent2 6" xfId="14" xr:uid="{00000000-0005-0000-0000-00000D000000}"/>
    <cellStyle name="20% - Accent2_13-06Kapan-2 avag---dproc" xfId="15" xr:uid="{00000000-0005-0000-0000-00000E000000}"/>
    <cellStyle name="20% - Accent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3 4" xfId="19" xr:uid="{00000000-0005-0000-0000-000012000000}"/>
    <cellStyle name="20% - Accent3 5" xfId="20" xr:uid="{00000000-0005-0000-0000-000013000000}"/>
    <cellStyle name="20% - Accent3 6" xfId="21" xr:uid="{00000000-0005-0000-0000-000014000000}"/>
    <cellStyle name="20% - Accent3_13-06Kapan-2 avag---dproc" xfId="22" xr:uid="{00000000-0005-0000-0000-000015000000}"/>
    <cellStyle name="20% - Accent4" xfId="23" xr:uid="{00000000-0005-0000-0000-000016000000}"/>
    <cellStyle name="20% - Accent4 2" xfId="24" xr:uid="{00000000-0005-0000-0000-000017000000}"/>
    <cellStyle name="20% - Accent4 3" xfId="25" xr:uid="{00000000-0005-0000-0000-000018000000}"/>
    <cellStyle name="20% - Accent4 4" xfId="26" xr:uid="{00000000-0005-0000-0000-000019000000}"/>
    <cellStyle name="20% - Accent4 5" xfId="27" xr:uid="{00000000-0005-0000-0000-00001A000000}"/>
    <cellStyle name="20% - Accent4 6" xfId="28" xr:uid="{00000000-0005-0000-0000-00001B000000}"/>
    <cellStyle name="20% - Accent4_13-06Kapan-2 avag---dproc" xfId="29" xr:uid="{00000000-0005-0000-0000-00001C000000}"/>
    <cellStyle name="20% - Accent5" xfId="30" xr:uid="{00000000-0005-0000-0000-00001D000000}"/>
    <cellStyle name="20% - Accent5 2" xfId="31" xr:uid="{00000000-0005-0000-0000-00001E000000}"/>
    <cellStyle name="20% - Accent5 3" xfId="32" xr:uid="{00000000-0005-0000-0000-00001F000000}"/>
    <cellStyle name="20% - Accent5 4" xfId="33" xr:uid="{00000000-0005-0000-0000-000020000000}"/>
    <cellStyle name="20% - Accent5 5" xfId="34" xr:uid="{00000000-0005-0000-0000-000021000000}"/>
    <cellStyle name="20% - Accent5 6" xfId="35" xr:uid="{00000000-0005-0000-0000-000022000000}"/>
    <cellStyle name="20% - Accent5_13-06Kapan-2 avag---dproc" xfId="36" xr:uid="{00000000-0005-0000-0000-000023000000}"/>
    <cellStyle name="20% - Accent6" xfId="37" xr:uid="{00000000-0005-0000-0000-000024000000}"/>
    <cellStyle name="20% - Accent6 2" xfId="38" xr:uid="{00000000-0005-0000-0000-000025000000}"/>
    <cellStyle name="20% - Accent6 3" xfId="39" xr:uid="{00000000-0005-0000-0000-000026000000}"/>
    <cellStyle name="20% - Accent6 4" xfId="40" xr:uid="{00000000-0005-0000-0000-000027000000}"/>
    <cellStyle name="20% - Accent6 5" xfId="41" xr:uid="{00000000-0005-0000-0000-000028000000}"/>
    <cellStyle name="20% - Accent6 6" xfId="42" xr:uid="{00000000-0005-0000-0000-000029000000}"/>
    <cellStyle name="20% - Accent6_13-06Kapan-2 avag---dproc" xfId="43" xr:uid="{00000000-0005-0000-0000-00002A000000}"/>
    <cellStyle name="40% - Accent1" xfId="44" xr:uid="{00000000-0005-0000-0000-00002B000000}"/>
    <cellStyle name="40% - Accent1 2" xfId="45" xr:uid="{00000000-0005-0000-0000-00002C000000}"/>
    <cellStyle name="40% - Accent1 3" xfId="46" xr:uid="{00000000-0005-0000-0000-00002D000000}"/>
    <cellStyle name="40% - Accent1 4" xfId="47" xr:uid="{00000000-0005-0000-0000-00002E000000}"/>
    <cellStyle name="40% - Accent1 5" xfId="48" xr:uid="{00000000-0005-0000-0000-00002F000000}"/>
    <cellStyle name="40% - Accent1 6" xfId="49" xr:uid="{00000000-0005-0000-0000-000030000000}"/>
    <cellStyle name="40% - Accent1_13-06Kapan-2 avag---dproc" xfId="50" xr:uid="{00000000-0005-0000-0000-000031000000}"/>
    <cellStyle name="40% - Accent2" xfId="51" xr:uid="{00000000-0005-0000-0000-000032000000}"/>
    <cellStyle name="40% - Accent2 2" xfId="52" xr:uid="{00000000-0005-0000-0000-000033000000}"/>
    <cellStyle name="40% - Accent2 3" xfId="53" xr:uid="{00000000-0005-0000-0000-000034000000}"/>
    <cellStyle name="40% - Accent2 4" xfId="54" xr:uid="{00000000-0005-0000-0000-000035000000}"/>
    <cellStyle name="40% - Accent2 5" xfId="55" xr:uid="{00000000-0005-0000-0000-000036000000}"/>
    <cellStyle name="40% - Accent2 6" xfId="56" xr:uid="{00000000-0005-0000-0000-000037000000}"/>
    <cellStyle name="40% - Accent2_13-06Kapan-2 avag---dproc" xfId="57" xr:uid="{00000000-0005-0000-0000-000038000000}"/>
    <cellStyle name="40% - Accent3" xfId="58" xr:uid="{00000000-0005-0000-0000-000039000000}"/>
    <cellStyle name="40% - Accent3 2" xfId="59" xr:uid="{00000000-0005-0000-0000-00003A000000}"/>
    <cellStyle name="40% - Accent3 3" xfId="60" xr:uid="{00000000-0005-0000-0000-00003B000000}"/>
    <cellStyle name="40% - Accent3 4" xfId="61" xr:uid="{00000000-0005-0000-0000-00003C000000}"/>
    <cellStyle name="40% - Accent3 5" xfId="62" xr:uid="{00000000-0005-0000-0000-00003D000000}"/>
    <cellStyle name="40% - Accent3 6" xfId="63" xr:uid="{00000000-0005-0000-0000-00003E000000}"/>
    <cellStyle name="40% - Accent3_13-06Kapan-2 avag---dproc" xfId="64" xr:uid="{00000000-0005-0000-0000-00003F000000}"/>
    <cellStyle name="40% - Accent4" xfId="65" xr:uid="{00000000-0005-0000-0000-000040000000}"/>
    <cellStyle name="40% - Accent4 2" xfId="66" xr:uid="{00000000-0005-0000-0000-000041000000}"/>
    <cellStyle name="40% - Accent4 3" xfId="67" xr:uid="{00000000-0005-0000-0000-000042000000}"/>
    <cellStyle name="40% - Accent4 4" xfId="68" xr:uid="{00000000-0005-0000-0000-000043000000}"/>
    <cellStyle name="40% - Accent4 5" xfId="69" xr:uid="{00000000-0005-0000-0000-000044000000}"/>
    <cellStyle name="40% - Accent4 6" xfId="70" xr:uid="{00000000-0005-0000-0000-000045000000}"/>
    <cellStyle name="40% - Accent4_13-06Kapan-2 avag---dproc" xfId="71" xr:uid="{00000000-0005-0000-0000-000046000000}"/>
    <cellStyle name="40% - Accent5" xfId="72" xr:uid="{00000000-0005-0000-0000-000047000000}"/>
    <cellStyle name="40% - Accent5 2" xfId="73" xr:uid="{00000000-0005-0000-0000-000048000000}"/>
    <cellStyle name="40% - Accent5 3" xfId="74" xr:uid="{00000000-0005-0000-0000-000049000000}"/>
    <cellStyle name="40% - Accent5 4" xfId="75" xr:uid="{00000000-0005-0000-0000-00004A000000}"/>
    <cellStyle name="40% - Accent5 5" xfId="76" xr:uid="{00000000-0005-0000-0000-00004B000000}"/>
    <cellStyle name="40% - Accent5 6" xfId="77" xr:uid="{00000000-0005-0000-0000-00004C000000}"/>
    <cellStyle name="40% - Accent5_13-06Kapan-2 avag---dproc" xfId="78" xr:uid="{00000000-0005-0000-0000-00004D000000}"/>
    <cellStyle name="40% - Accent6" xfId="79" xr:uid="{00000000-0005-0000-0000-00004E000000}"/>
    <cellStyle name="40% - Accent6 2" xfId="80" xr:uid="{00000000-0005-0000-0000-00004F000000}"/>
    <cellStyle name="40% - Accent6 3" xfId="81" xr:uid="{00000000-0005-0000-0000-000050000000}"/>
    <cellStyle name="40% - Accent6 4" xfId="82" xr:uid="{00000000-0005-0000-0000-000051000000}"/>
    <cellStyle name="40% - Accent6 5" xfId="83" xr:uid="{00000000-0005-0000-0000-000052000000}"/>
    <cellStyle name="40% - Accent6 6" xfId="84" xr:uid="{00000000-0005-0000-0000-000053000000}"/>
    <cellStyle name="40% - Accent6_13-06Kapan-2 avag---dproc" xfId="85" xr:uid="{00000000-0005-0000-0000-000054000000}"/>
    <cellStyle name="60% - Accent1" xfId="86" xr:uid="{00000000-0005-0000-0000-000055000000}"/>
    <cellStyle name="60% - Accent1 2" xfId="87" xr:uid="{00000000-0005-0000-0000-000056000000}"/>
    <cellStyle name="60% - Accent1 3" xfId="88" xr:uid="{00000000-0005-0000-0000-000057000000}"/>
    <cellStyle name="60% - Accent1 4" xfId="89" xr:uid="{00000000-0005-0000-0000-000058000000}"/>
    <cellStyle name="60% - Accent1 5" xfId="90" xr:uid="{00000000-0005-0000-0000-000059000000}"/>
    <cellStyle name="60% - Accent1 6" xfId="91" xr:uid="{00000000-0005-0000-0000-00005A000000}"/>
    <cellStyle name="60% - Accent2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2 5" xfId="96" xr:uid="{00000000-0005-0000-0000-00005F000000}"/>
    <cellStyle name="60% - Accent2 6" xfId="97" xr:uid="{00000000-0005-0000-0000-000060000000}"/>
    <cellStyle name="60% - Accent3" xfId="98" xr:uid="{00000000-0005-0000-0000-000061000000}"/>
    <cellStyle name="60% - Accent3 2" xfId="99" xr:uid="{00000000-0005-0000-0000-000062000000}"/>
    <cellStyle name="60% - Accent3 3" xfId="100" xr:uid="{00000000-0005-0000-0000-000063000000}"/>
    <cellStyle name="60% - Accent3 4" xfId="101" xr:uid="{00000000-0005-0000-0000-000064000000}"/>
    <cellStyle name="60% - Accent3 5" xfId="102" xr:uid="{00000000-0005-0000-0000-000065000000}"/>
    <cellStyle name="60% - Accent3 6" xfId="103" xr:uid="{00000000-0005-0000-0000-000066000000}"/>
    <cellStyle name="60% - Accent4" xfId="104" xr:uid="{00000000-0005-0000-0000-000067000000}"/>
    <cellStyle name="60% - Accent4 2" xfId="105" xr:uid="{00000000-0005-0000-0000-000068000000}"/>
    <cellStyle name="60% - Accent4 3" xfId="106" xr:uid="{00000000-0005-0000-0000-000069000000}"/>
    <cellStyle name="60% - Accent4 4" xfId="107" xr:uid="{00000000-0005-0000-0000-00006A000000}"/>
    <cellStyle name="60% - Accent4 5" xfId="108" xr:uid="{00000000-0005-0000-0000-00006B000000}"/>
    <cellStyle name="60% - Accent4 6" xfId="109" xr:uid="{00000000-0005-0000-0000-00006C000000}"/>
    <cellStyle name="60% - Accent5" xfId="110" xr:uid="{00000000-0005-0000-0000-00006D000000}"/>
    <cellStyle name="60% - Accent5 2" xfId="111" xr:uid="{00000000-0005-0000-0000-00006E000000}"/>
    <cellStyle name="60% - Accent5 3" xfId="112" xr:uid="{00000000-0005-0000-0000-00006F000000}"/>
    <cellStyle name="60% - Accent5 4" xfId="113" xr:uid="{00000000-0005-0000-0000-000070000000}"/>
    <cellStyle name="60% - Accent5 5" xfId="114" xr:uid="{00000000-0005-0000-0000-000071000000}"/>
    <cellStyle name="60% - Accent5 6" xfId="115" xr:uid="{00000000-0005-0000-0000-000072000000}"/>
    <cellStyle name="60% - Accent6" xfId="116" xr:uid="{00000000-0005-0000-0000-000073000000}"/>
    <cellStyle name="60% - Accent6 2" xfId="117" xr:uid="{00000000-0005-0000-0000-000074000000}"/>
    <cellStyle name="60% - Accent6 3" xfId="118" xr:uid="{00000000-0005-0000-0000-000075000000}"/>
    <cellStyle name="60% - Accent6 4" xfId="119" xr:uid="{00000000-0005-0000-0000-000076000000}"/>
    <cellStyle name="60% - Accent6 5" xfId="120" xr:uid="{00000000-0005-0000-0000-000077000000}"/>
    <cellStyle name="60% - Accent6 6" xfId="121" xr:uid="{00000000-0005-0000-0000-000078000000}"/>
    <cellStyle name="Accent1" xfId="122" xr:uid="{00000000-0005-0000-0000-000079000000}"/>
    <cellStyle name="Accent1 2" xfId="123" xr:uid="{00000000-0005-0000-0000-00007A000000}"/>
    <cellStyle name="Accent1 3" xfId="124" xr:uid="{00000000-0005-0000-0000-00007B000000}"/>
    <cellStyle name="Accent1 4" xfId="125" xr:uid="{00000000-0005-0000-0000-00007C000000}"/>
    <cellStyle name="Accent1 5" xfId="126" xr:uid="{00000000-0005-0000-0000-00007D000000}"/>
    <cellStyle name="Accent1 6" xfId="127" xr:uid="{00000000-0005-0000-0000-00007E000000}"/>
    <cellStyle name="Accent2" xfId="128" xr:uid="{00000000-0005-0000-0000-00007F000000}"/>
    <cellStyle name="Accent2 2" xfId="129" xr:uid="{00000000-0005-0000-0000-000080000000}"/>
    <cellStyle name="Accent2 3" xfId="130" xr:uid="{00000000-0005-0000-0000-000081000000}"/>
    <cellStyle name="Accent2 4" xfId="131" xr:uid="{00000000-0005-0000-0000-000082000000}"/>
    <cellStyle name="Accent2 5" xfId="132" xr:uid="{00000000-0005-0000-0000-000083000000}"/>
    <cellStyle name="Accent2 6" xfId="133" xr:uid="{00000000-0005-0000-0000-000084000000}"/>
    <cellStyle name="Accent3" xfId="134" xr:uid="{00000000-0005-0000-0000-000085000000}"/>
    <cellStyle name="Accent3 2" xfId="135" xr:uid="{00000000-0005-0000-0000-000086000000}"/>
    <cellStyle name="Accent3 3" xfId="136" xr:uid="{00000000-0005-0000-0000-000087000000}"/>
    <cellStyle name="Accent3 4" xfId="137" xr:uid="{00000000-0005-0000-0000-000088000000}"/>
    <cellStyle name="Accent3 5" xfId="138" xr:uid="{00000000-0005-0000-0000-000089000000}"/>
    <cellStyle name="Accent3 6" xfId="139" xr:uid="{00000000-0005-0000-0000-00008A000000}"/>
    <cellStyle name="Accent4" xfId="140" xr:uid="{00000000-0005-0000-0000-00008B000000}"/>
    <cellStyle name="Accent4 2" xfId="141" xr:uid="{00000000-0005-0000-0000-00008C000000}"/>
    <cellStyle name="Accent4 3" xfId="142" xr:uid="{00000000-0005-0000-0000-00008D000000}"/>
    <cellStyle name="Accent4 4" xfId="143" xr:uid="{00000000-0005-0000-0000-00008E000000}"/>
    <cellStyle name="Accent4 5" xfId="144" xr:uid="{00000000-0005-0000-0000-00008F000000}"/>
    <cellStyle name="Accent4 6" xfId="145" xr:uid="{00000000-0005-0000-0000-000090000000}"/>
    <cellStyle name="Accent5" xfId="146" xr:uid="{00000000-0005-0000-0000-000091000000}"/>
    <cellStyle name="Accent5 2" xfId="147" xr:uid="{00000000-0005-0000-0000-000092000000}"/>
    <cellStyle name="Accent5 3" xfId="148" xr:uid="{00000000-0005-0000-0000-000093000000}"/>
    <cellStyle name="Accent5 4" xfId="149" xr:uid="{00000000-0005-0000-0000-000094000000}"/>
    <cellStyle name="Accent5 5" xfId="150" xr:uid="{00000000-0005-0000-0000-000095000000}"/>
    <cellStyle name="Accent5 6" xfId="151" xr:uid="{00000000-0005-0000-0000-000096000000}"/>
    <cellStyle name="Accent6" xfId="152" xr:uid="{00000000-0005-0000-0000-000097000000}"/>
    <cellStyle name="Accent6 2" xfId="153" xr:uid="{00000000-0005-0000-0000-000098000000}"/>
    <cellStyle name="Accent6 3" xfId="154" xr:uid="{00000000-0005-0000-0000-000099000000}"/>
    <cellStyle name="Accent6 4" xfId="155" xr:uid="{00000000-0005-0000-0000-00009A000000}"/>
    <cellStyle name="Accent6 5" xfId="156" xr:uid="{00000000-0005-0000-0000-00009B000000}"/>
    <cellStyle name="Accent6 6" xfId="157" xr:uid="{00000000-0005-0000-0000-00009C000000}"/>
    <cellStyle name="Bad" xfId="158" xr:uid="{00000000-0005-0000-0000-00009D000000}"/>
    <cellStyle name="Bad 2" xfId="159" xr:uid="{00000000-0005-0000-0000-00009E000000}"/>
    <cellStyle name="Bad 3" xfId="160" xr:uid="{00000000-0005-0000-0000-00009F000000}"/>
    <cellStyle name="Bad 4" xfId="161" xr:uid="{00000000-0005-0000-0000-0000A0000000}"/>
    <cellStyle name="Bad 5" xfId="162" xr:uid="{00000000-0005-0000-0000-0000A1000000}"/>
    <cellStyle name="Bad 6" xfId="163" xr:uid="{00000000-0005-0000-0000-0000A2000000}"/>
    <cellStyle name="Calculation" xfId="164" xr:uid="{00000000-0005-0000-0000-0000A3000000}"/>
    <cellStyle name="Calculation 2" xfId="165" xr:uid="{00000000-0005-0000-0000-0000A4000000}"/>
    <cellStyle name="Calculation 2 2" xfId="166" xr:uid="{00000000-0005-0000-0000-0000A5000000}"/>
    <cellStyle name="Calculation 3" xfId="167" xr:uid="{00000000-0005-0000-0000-0000A6000000}"/>
    <cellStyle name="Calculation 3 2" xfId="168" xr:uid="{00000000-0005-0000-0000-0000A7000000}"/>
    <cellStyle name="Calculation 4" xfId="169" xr:uid="{00000000-0005-0000-0000-0000A8000000}"/>
    <cellStyle name="Calculation 4 2" xfId="170" xr:uid="{00000000-0005-0000-0000-0000A9000000}"/>
    <cellStyle name="Calculation 5" xfId="171" xr:uid="{00000000-0005-0000-0000-0000AA000000}"/>
    <cellStyle name="Calculation 5 2" xfId="172" xr:uid="{00000000-0005-0000-0000-0000AB000000}"/>
    <cellStyle name="Calculation 6" xfId="173" xr:uid="{00000000-0005-0000-0000-0000AC000000}"/>
    <cellStyle name="Calculation 7" xfId="174" xr:uid="{00000000-0005-0000-0000-0000AD000000}"/>
    <cellStyle name="Calculation_Ohanavan 4444 cavalner" xfId="175" xr:uid="{00000000-0005-0000-0000-0000AE000000}"/>
    <cellStyle name="Check Cell" xfId="176" xr:uid="{00000000-0005-0000-0000-0000AF000000}"/>
    <cellStyle name="Check Cell 2" xfId="177" xr:uid="{00000000-0005-0000-0000-0000B0000000}"/>
    <cellStyle name="Check Cell 3" xfId="178" xr:uid="{00000000-0005-0000-0000-0000B1000000}"/>
    <cellStyle name="Check Cell 4" xfId="179" xr:uid="{00000000-0005-0000-0000-0000B2000000}"/>
    <cellStyle name="Check Cell 5" xfId="180" xr:uid="{00000000-0005-0000-0000-0000B3000000}"/>
    <cellStyle name="Check Cell 6" xfId="181" xr:uid="{00000000-0005-0000-0000-0000B4000000}"/>
    <cellStyle name="Check Cell_Ohanavan 4444 cavalner" xfId="182" xr:uid="{00000000-0005-0000-0000-0000B5000000}"/>
    <cellStyle name="Comma 2" xfId="184" xr:uid="{00000000-0005-0000-0000-0000B6000000}"/>
    <cellStyle name="Comma 2 2" xfId="185" xr:uid="{00000000-0005-0000-0000-0000B7000000}"/>
    <cellStyle name="Comma 2 3" xfId="186" xr:uid="{00000000-0005-0000-0000-0000B8000000}"/>
    <cellStyle name="Comma 2 4" xfId="187" xr:uid="{00000000-0005-0000-0000-0000B9000000}"/>
    <cellStyle name="Comma 2 5" xfId="659" xr:uid="{00000000-0005-0000-0000-0000BA000000}"/>
    <cellStyle name="Comma 3" xfId="188" xr:uid="{00000000-0005-0000-0000-0000BB000000}"/>
    <cellStyle name="Comma 3 2" xfId="189" xr:uid="{00000000-0005-0000-0000-0000BC000000}"/>
    <cellStyle name="Comma 3 3" xfId="190" xr:uid="{00000000-0005-0000-0000-0000BD000000}"/>
    <cellStyle name="Comma 3 4" xfId="660" xr:uid="{00000000-0005-0000-0000-0000BE000000}"/>
    <cellStyle name="Comma 4" xfId="191" xr:uid="{00000000-0005-0000-0000-0000BF000000}"/>
    <cellStyle name="Comma 4 2" xfId="192" xr:uid="{00000000-0005-0000-0000-0000C0000000}"/>
    <cellStyle name="Comma 4 3" xfId="193" xr:uid="{00000000-0005-0000-0000-0000C1000000}"/>
    <cellStyle name="Comma 4 4" xfId="661" xr:uid="{00000000-0005-0000-0000-0000C2000000}"/>
    <cellStyle name="Comma 5" xfId="194" xr:uid="{00000000-0005-0000-0000-0000C3000000}"/>
    <cellStyle name="Comma 5 2" xfId="195" xr:uid="{00000000-0005-0000-0000-0000C4000000}"/>
    <cellStyle name="Comma 5 3" xfId="196" xr:uid="{00000000-0005-0000-0000-0000C5000000}"/>
    <cellStyle name="Comma 6" xfId="197" xr:uid="{00000000-0005-0000-0000-0000C6000000}"/>
    <cellStyle name="Comma 6 2" xfId="198" xr:uid="{00000000-0005-0000-0000-0000C7000000}"/>
    <cellStyle name="Comma 6 3" xfId="199" xr:uid="{00000000-0005-0000-0000-0000C8000000}"/>
    <cellStyle name="Comma 6 4" xfId="200" xr:uid="{00000000-0005-0000-0000-0000C9000000}"/>
    <cellStyle name="Comma 6_Ohanavan 4444 cavalner" xfId="201" xr:uid="{00000000-0005-0000-0000-0000CA000000}"/>
    <cellStyle name="Comma 7" xfId="689" xr:uid="{D59C42A2-CFE7-4A4E-AE48-4E8817B3BA95}"/>
    <cellStyle name="Comma 9" xfId="685" xr:uid="{00000000-0005-0000-0000-0000CB000000}"/>
    <cellStyle name="Comma 9 2" xfId="690" xr:uid="{D9245130-4088-4DBC-A583-89EE8614816F}"/>
    <cellStyle name="Currency 2" xfId="202" xr:uid="{00000000-0005-0000-0000-0000CC000000}"/>
    <cellStyle name="Currency 2 2" xfId="203" xr:uid="{00000000-0005-0000-0000-0000CD000000}"/>
    <cellStyle name="Currency 2 3" xfId="204" xr:uid="{00000000-0005-0000-0000-0000CE000000}"/>
    <cellStyle name="Currency 2 4" xfId="205" xr:uid="{00000000-0005-0000-0000-0000CF000000}"/>
    <cellStyle name="Currency 3" xfId="206" xr:uid="{00000000-0005-0000-0000-0000D0000000}"/>
    <cellStyle name="Currency 3 2" xfId="207" xr:uid="{00000000-0005-0000-0000-0000D1000000}"/>
    <cellStyle name="Currency 3 3" xfId="208" xr:uid="{00000000-0005-0000-0000-0000D2000000}"/>
    <cellStyle name="Currency 4" xfId="209" xr:uid="{00000000-0005-0000-0000-0000D3000000}"/>
    <cellStyle name="edRascen" xfId="210" xr:uid="{00000000-0005-0000-0000-0000D4000000}"/>
    <cellStyle name="edRascen 2" xfId="211" xr:uid="{00000000-0005-0000-0000-0000D5000000}"/>
    <cellStyle name="edRascen_2-2" xfId="212" xr:uid="{00000000-0005-0000-0000-0000D6000000}"/>
    <cellStyle name="Explanatory Text" xfId="213" xr:uid="{00000000-0005-0000-0000-0000D7000000}"/>
    <cellStyle name="Explanatory Text 2" xfId="214" xr:uid="{00000000-0005-0000-0000-0000D8000000}"/>
    <cellStyle name="Explanatory Text 3" xfId="215" xr:uid="{00000000-0005-0000-0000-0000D9000000}"/>
    <cellStyle name="Explanatory Text 4" xfId="216" xr:uid="{00000000-0005-0000-0000-0000DA000000}"/>
    <cellStyle name="Explanatory Text 5" xfId="217" xr:uid="{00000000-0005-0000-0000-0000DB000000}"/>
    <cellStyle name="Explanatory Text 6" xfId="218" xr:uid="{00000000-0005-0000-0000-0000DC000000}"/>
    <cellStyle name="Good" xfId="219" xr:uid="{00000000-0005-0000-0000-0000DD000000}"/>
    <cellStyle name="Good 2" xfId="220" xr:uid="{00000000-0005-0000-0000-0000DE000000}"/>
    <cellStyle name="Good 3" xfId="221" xr:uid="{00000000-0005-0000-0000-0000DF000000}"/>
    <cellStyle name="Good 4" xfId="222" xr:uid="{00000000-0005-0000-0000-0000E0000000}"/>
    <cellStyle name="Good 5" xfId="223" xr:uid="{00000000-0005-0000-0000-0000E1000000}"/>
    <cellStyle name="Good 6" xfId="224" xr:uid="{00000000-0005-0000-0000-0000E2000000}"/>
    <cellStyle name="Heading 1" xfId="225" xr:uid="{00000000-0005-0000-0000-0000E3000000}"/>
    <cellStyle name="Heading 1 2" xfId="226" xr:uid="{00000000-0005-0000-0000-0000E4000000}"/>
    <cellStyle name="Heading 1 3" xfId="227" xr:uid="{00000000-0005-0000-0000-0000E5000000}"/>
    <cellStyle name="Heading 1 4" xfId="228" xr:uid="{00000000-0005-0000-0000-0000E6000000}"/>
    <cellStyle name="Heading 1 5" xfId="229" xr:uid="{00000000-0005-0000-0000-0000E7000000}"/>
    <cellStyle name="Heading 1 6" xfId="230" xr:uid="{00000000-0005-0000-0000-0000E8000000}"/>
    <cellStyle name="Heading 1_Ohanavan 4444 cavalner" xfId="231" xr:uid="{00000000-0005-0000-0000-0000E9000000}"/>
    <cellStyle name="Heading 2" xfId="232" xr:uid="{00000000-0005-0000-0000-0000EA000000}"/>
    <cellStyle name="Heading 2 2" xfId="233" xr:uid="{00000000-0005-0000-0000-0000EB000000}"/>
    <cellStyle name="Heading 2 3" xfId="234" xr:uid="{00000000-0005-0000-0000-0000EC000000}"/>
    <cellStyle name="Heading 2 4" xfId="235" xr:uid="{00000000-0005-0000-0000-0000ED000000}"/>
    <cellStyle name="Heading 2 5" xfId="236" xr:uid="{00000000-0005-0000-0000-0000EE000000}"/>
    <cellStyle name="Heading 2 6" xfId="237" xr:uid="{00000000-0005-0000-0000-0000EF000000}"/>
    <cellStyle name="Heading 2_Ohanavan 4444 cavalner" xfId="238" xr:uid="{00000000-0005-0000-0000-0000F0000000}"/>
    <cellStyle name="Heading 3" xfId="239" xr:uid="{00000000-0005-0000-0000-0000F1000000}"/>
    <cellStyle name="Heading 3 2" xfId="240" xr:uid="{00000000-0005-0000-0000-0000F2000000}"/>
    <cellStyle name="Heading 3 3" xfId="241" xr:uid="{00000000-0005-0000-0000-0000F3000000}"/>
    <cellStyle name="Heading 3 4" xfId="242" xr:uid="{00000000-0005-0000-0000-0000F4000000}"/>
    <cellStyle name="Heading 3 5" xfId="243" xr:uid="{00000000-0005-0000-0000-0000F5000000}"/>
    <cellStyle name="Heading 3 6" xfId="244" xr:uid="{00000000-0005-0000-0000-0000F6000000}"/>
    <cellStyle name="Heading 3_Ohanavan 4444 cavalner" xfId="245" xr:uid="{00000000-0005-0000-0000-0000F7000000}"/>
    <cellStyle name="Heading 4" xfId="246" xr:uid="{00000000-0005-0000-0000-0000F8000000}"/>
    <cellStyle name="Heading 4 2" xfId="247" xr:uid="{00000000-0005-0000-0000-0000F9000000}"/>
    <cellStyle name="Heading 4 3" xfId="248" xr:uid="{00000000-0005-0000-0000-0000FA000000}"/>
    <cellStyle name="Heading 4 4" xfId="249" xr:uid="{00000000-0005-0000-0000-0000FB000000}"/>
    <cellStyle name="Heading 4 5" xfId="250" xr:uid="{00000000-0005-0000-0000-0000FC000000}"/>
    <cellStyle name="Heading 4 6" xfId="251" xr:uid="{00000000-0005-0000-0000-0000FD000000}"/>
    <cellStyle name="Input" xfId="252" xr:uid="{00000000-0005-0000-0000-0000FE000000}"/>
    <cellStyle name="Input 2" xfId="253" xr:uid="{00000000-0005-0000-0000-0000FF000000}"/>
    <cellStyle name="Input 2 2" xfId="254" xr:uid="{00000000-0005-0000-0000-000000010000}"/>
    <cellStyle name="Input 3" xfId="255" xr:uid="{00000000-0005-0000-0000-000001010000}"/>
    <cellStyle name="Input 3 2" xfId="256" xr:uid="{00000000-0005-0000-0000-000002010000}"/>
    <cellStyle name="Input 4" xfId="257" xr:uid="{00000000-0005-0000-0000-000003010000}"/>
    <cellStyle name="Input 4 2" xfId="258" xr:uid="{00000000-0005-0000-0000-000004010000}"/>
    <cellStyle name="Input 5" xfId="259" xr:uid="{00000000-0005-0000-0000-000005010000}"/>
    <cellStyle name="Input 5 2" xfId="260" xr:uid="{00000000-0005-0000-0000-000006010000}"/>
    <cellStyle name="Input 6" xfId="261" xr:uid="{00000000-0005-0000-0000-000007010000}"/>
    <cellStyle name="Input 7" xfId="262" xr:uid="{00000000-0005-0000-0000-000008010000}"/>
    <cellStyle name="Input_Ohanavan 4444 cavalner" xfId="263" xr:uid="{00000000-0005-0000-0000-000009010000}"/>
    <cellStyle name="Linked Cell" xfId="264" xr:uid="{00000000-0005-0000-0000-00000A010000}"/>
    <cellStyle name="Linked Cell 2" xfId="265" xr:uid="{00000000-0005-0000-0000-00000B010000}"/>
    <cellStyle name="Linked Cell 3" xfId="266" xr:uid="{00000000-0005-0000-0000-00000C010000}"/>
    <cellStyle name="Linked Cell 4" xfId="267" xr:uid="{00000000-0005-0000-0000-00000D010000}"/>
    <cellStyle name="Linked Cell 5" xfId="268" xr:uid="{00000000-0005-0000-0000-00000E010000}"/>
    <cellStyle name="Linked Cell 6" xfId="269" xr:uid="{00000000-0005-0000-0000-00000F010000}"/>
    <cellStyle name="Linked Cell_Ohanavan 4444 cavalner" xfId="270" xr:uid="{00000000-0005-0000-0000-000010010000}"/>
    <cellStyle name="Neutral" xfId="271" xr:uid="{00000000-0005-0000-0000-000011010000}"/>
    <cellStyle name="Neutral 2" xfId="272" xr:uid="{00000000-0005-0000-0000-000012010000}"/>
    <cellStyle name="Neutral 3" xfId="273" xr:uid="{00000000-0005-0000-0000-000013010000}"/>
    <cellStyle name="Neutral 4" xfId="274" xr:uid="{00000000-0005-0000-0000-000014010000}"/>
    <cellStyle name="Neutral 5" xfId="275" xr:uid="{00000000-0005-0000-0000-000015010000}"/>
    <cellStyle name="Neutral 6" xfId="276" xr:uid="{00000000-0005-0000-0000-000016010000}"/>
    <cellStyle name="Normal 10" xfId="277" xr:uid="{00000000-0005-0000-0000-000017010000}"/>
    <cellStyle name="Normal 10 10" xfId="278" xr:uid="{00000000-0005-0000-0000-000018010000}"/>
    <cellStyle name="Normal 10 11" xfId="279" xr:uid="{00000000-0005-0000-0000-000019010000}"/>
    <cellStyle name="Normal 10 12" xfId="280" xr:uid="{00000000-0005-0000-0000-00001A010000}"/>
    <cellStyle name="Normal 10 13" xfId="281" xr:uid="{00000000-0005-0000-0000-00001B010000}"/>
    <cellStyle name="Normal 10 14" xfId="282" xr:uid="{00000000-0005-0000-0000-00001C010000}"/>
    <cellStyle name="Normal 10 15" xfId="283" xr:uid="{00000000-0005-0000-0000-00001D010000}"/>
    <cellStyle name="Normal 10 16" xfId="284" xr:uid="{00000000-0005-0000-0000-00001E010000}"/>
    <cellStyle name="Normal 10 17" xfId="285" xr:uid="{00000000-0005-0000-0000-00001F010000}"/>
    <cellStyle name="Normal 10 2" xfId="286" xr:uid="{00000000-0005-0000-0000-000020010000}"/>
    <cellStyle name="Normal 10 2 2" xfId="616" xr:uid="{00000000-0005-0000-0000-000021010000}"/>
    <cellStyle name="Normal 10 3" xfId="287" xr:uid="{00000000-0005-0000-0000-000022010000}"/>
    <cellStyle name="Normal 10 4" xfId="288" xr:uid="{00000000-0005-0000-0000-000023010000}"/>
    <cellStyle name="Normal 10 5" xfId="289" xr:uid="{00000000-0005-0000-0000-000024010000}"/>
    <cellStyle name="Normal 10 6" xfId="290" xr:uid="{00000000-0005-0000-0000-000025010000}"/>
    <cellStyle name="Normal 10 7" xfId="291" xr:uid="{00000000-0005-0000-0000-000026010000}"/>
    <cellStyle name="Normal 10 8" xfId="292" xr:uid="{00000000-0005-0000-0000-000027010000}"/>
    <cellStyle name="Normal 10 9" xfId="293" xr:uid="{00000000-0005-0000-0000-000028010000}"/>
    <cellStyle name="Normal 10_,hrdehajin" xfId="662" xr:uid="{00000000-0005-0000-0000-000029010000}"/>
    <cellStyle name="Normal 11" xfId="294" xr:uid="{00000000-0005-0000-0000-00002A010000}"/>
    <cellStyle name="Normal 11 2" xfId="663" xr:uid="{00000000-0005-0000-0000-00002B010000}"/>
    <cellStyle name="Normal 12" xfId="295" xr:uid="{00000000-0005-0000-0000-00002C010000}"/>
    <cellStyle name="Normal 13" xfId="296" xr:uid="{00000000-0005-0000-0000-00002D010000}"/>
    <cellStyle name="Normal 14" xfId="297" xr:uid="{00000000-0005-0000-0000-00002E010000}"/>
    <cellStyle name="Normal 15" xfId="298" xr:uid="{00000000-0005-0000-0000-00002F010000}"/>
    <cellStyle name="Normal 16" xfId="299" xr:uid="{00000000-0005-0000-0000-000030010000}"/>
    <cellStyle name="Normal 16 3" xfId="614" xr:uid="{00000000-0005-0000-0000-000031010000}"/>
    <cellStyle name="Normal 17" xfId="300" xr:uid="{00000000-0005-0000-0000-000032010000}"/>
    <cellStyle name="Normal 18" xfId="301" xr:uid="{00000000-0005-0000-0000-000033010000}"/>
    <cellStyle name="Normal 19" xfId="302" xr:uid="{00000000-0005-0000-0000-000034010000}"/>
    <cellStyle name="Normal 2" xfId="303" xr:uid="{00000000-0005-0000-0000-000035010000}"/>
    <cellStyle name="Normal 2 10" xfId="304" xr:uid="{00000000-0005-0000-0000-000036010000}"/>
    <cellStyle name="Normal 2 11" xfId="305" xr:uid="{00000000-0005-0000-0000-000037010000}"/>
    <cellStyle name="Normal 2 12" xfId="306" xr:uid="{00000000-0005-0000-0000-000038010000}"/>
    <cellStyle name="Normal 2 13" xfId="307" xr:uid="{00000000-0005-0000-0000-000039010000}"/>
    <cellStyle name="Normal 2 14" xfId="308" xr:uid="{00000000-0005-0000-0000-00003A010000}"/>
    <cellStyle name="Normal 2 15" xfId="309" xr:uid="{00000000-0005-0000-0000-00003B010000}"/>
    <cellStyle name="Normal 2 16" xfId="310" xr:uid="{00000000-0005-0000-0000-00003C010000}"/>
    <cellStyle name="Normal 2 17" xfId="311" xr:uid="{00000000-0005-0000-0000-00003D010000}"/>
    <cellStyle name="Normal 2 18" xfId="312" xr:uid="{00000000-0005-0000-0000-00003E010000}"/>
    <cellStyle name="Normal 2 19" xfId="313" xr:uid="{00000000-0005-0000-0000-00003F010000}"/>
    <cellStyle name="Normal 2 2" xfId="314" xr:uid="{00000000-0005-0000-0000-000040010000}"/>
    <cellStyle name="Normal 2 2 2" xfId="615" xr:uid="{00000000-0005-0000-0000-000041010000}"/>
    <cellStyle name="Normal 2 2 2 2" xfId="666" xr:uid="{00000000-0005-0000-0000-000042010000}"/>
    <cellStyle name="Normal 2 2 3" xfId="667" xr:uid="{00000000-0005-0000-0000-000043010000}"/>
    <cellStyle name="Normal 2 2 4" xfId="665" xr:uid="{00000000-0005-0000-0000-000044010000}"/>
    <cellStyle name="Normal 2 2_1.Aenaverci 2018t.Artur Jura  gaz" xfId="668" xr:uid="{00000000-0005-0000-0000-000045010000}"/>
    <cellStyle name="Normal 2 20" xfId="664" xr:uid="{00000000-0005-0000-0000-000046010000}"/>
    <cellStyle name="Normal 2 3" xfId="315" xr:uid="{00000000-0005-0000-0000-000047010000}"/>
    <cellStyle name="Normal 2 3 2" xfId="316" xr:uid="{00000000-0005-0000-0000-000048010000}"/>
    <cellStyle name="Normal 2 4" xfId="317" xr:uid="{00000000-0005-0000-0000-000049010000}"/>
    <cellStyle name="Normal 2 4 2" xfId="669" xr:uid="{00000000-0005-0000-0000-00004A010000}"/>
    <cellStyle name="Normal 2 5" xfId="318" xr:uid="{00000000-0005-0000-0000-00004B010000}"/>
    <cellStyle name="Normal 2 6" xfId="319" xr:uid="{00000000-0005-0000-0000-00004C010000}"/>
    <cellStyle name="Normal 2 7" xfId="320" xr:uid="{00000000-0005-0000-0000-00004D010000}"/>
    <cellStyle name="Normal 2 8" xfId="321" xr:uid="{00000000-0005-0000-0000-00004E010000}"/>
    <cellStyle name="Normal 2 9" xfId="322" xr:uid="{00000000-0005-0000-0000-00004F010000}"/>
    <cellStyle name="Normal 2_1-- Avart--AAA-VV  2020 OHANAVAN- 2-Pul -1111" xfId="323" xr:uid="{00000000-0005-0000-0000-000050010000}"/>
    <cellStyle name="Normal 20" xfId="324" xr:uid="{00000000-0005-0000-0000-000051010000}"/>
    <cellStyle name="Normal 21" xfId="325" xr:uid="{00000000-0005-0000-0000-000052010000}"/>
    <cellStyle name="Normal 22" xfId="326" xr:uid="{00000000-0005-0000-0000-000053010000}"/>
    <cellStyle name="Normal 23" xfId="327" xr:uid="{00000000-0005-0000-0000-000054010000}"/>
    <cellStyle name="Normal 24" xfId="328" xr:uid="{00000000-0005-0000-0000-000055010000}"/>
    <cellStyle name="Normal 25" xfId="329" xr:uid="{00000000-0005-0000-0000-000056010000}"/>
    <cellStyle name="Normal 26" xfId="330" xr:uid="{00000000-0005-0000-0000-000057010000}"/>
    <cellStyle name="Normal 27" xfId="331" xr:uid="{00000000-0005-0000-0000-000058010000}"/>
    <cellStyle name="Normal 28" xfId="332" xr:uid="{00000000-0005-0000-0000-000059010000}"/>
    <cellStyle name="Normal 3" xfId="333" xr:uid="{00000000-0005-0000-0000-00005A010000}"/>
    <cellStyle name="Normal 3 10" xfId="334" xr:uid="{00000000-0005-0000-0000-00005B010000}"/>
    <cellStyle name="Normal 3 11" xfId="335" xr:uid="{00000000-0005-0000-0000-00005C010000}"/>
    <cellStyle name="Normal 3 12" xfId="336" xr:uid="{00000000-0005-0000-0000-00005D010000}"/>
    <cellStyle name="Normal 3 13" xfId="337" xr:uid="{00000000-0005-0000-0000-00005E010000}"/>
    <cellStyle name="Normal 3 14" xfId="338" xr:uid="{00000000-0005-0000-0000-00005F010000}"/>
    <cellStyle name="Normal 3 15" xfId="339" xr:uid="{00000000-0005-0000-0000-000060010000}"/>
    <cellStyle name="Normal 3 16" xfId="340" xr:uid="{00000000-0005-0000-0000-000061010000}"/>
    <cellStyle name="Normal 3 17" xfId="341" xr:uid="{00000000-0005-0000-0000-000062010000}"/>
    <cellStyle name="Normal 3 2" xfId="342" xr:uid="{00000000-0005-0000-0000-000063010000}"/>
    <cellStyle name="Normal 3 2 2" xfId="671" xr:uid="{00000000-0005-0000-0000-000064010000}"/>
    <cellStyle name="Normal 3 2 3" xfId="670" xr:uid="{00000000-0005-0000-0000-000065010000}"/>
    <cellStyle name="Normal 3 3" xfId="343" xr:uid="{00000000-0005-0000-0000-000066010000}"/>
    <cellStyle name="Normal 3 3 2" xfId="672" xr:uid="{00000000-0005-0000-0000-000067010000}"/>
    <cellStyle name="Normal 3 4" xfId="344" xr:uid="{00000000-0005-0000-0000-000068010000}"/>
    <cellStyle name="Normal 3 5" xfId="345" xr:uid="{00000000-0005-0000-0000-000069010000}"/>
    <cellStyle name="Normal 3 6" xfId="346" xr:uid="{00000000-0005-0000-0000-00006A010000}"/>
    <cellStyle name="Normal 3 7" xfId="347" xr:uid="{00000000-0005-0000-0000-00006B010000}"/>
    <cellStyle name="Normal 3 8" xfId="348" xr:uid="{00000000-0005-0000-0000-00006C010000}"/>
    <cellStyle name="Normal 3 9" xfId="349" xr:uid="{00000000-0005-0000-0000-00006D010000}"/>
    <cellStyle name="Normal 3_1.Aenaverci 2018t.Artur Jura  gaz" xfId="673" xr:uid="{00000000-0005-0000-0000-00006E010000}"/>
    <cellStyle name="Normal 4" xfId="350" xr:uid="{00000000-0005-0000-0000-00006F010000}"/>
    <cellStyle name="Normal 4 10" xfId="351" xr:uid="{00000000-0005-0000-0000-000070010000}"/>
    <cellStyle name="Normal 4 11" xfId="352" xr:uid="{00000000-0005-0000-0000-000071010000}"/>
    <cellStyle name="Normal 4 12" xfId="353" xr:uid="{00000000-0005-0000-0000-000072010000}"/>
    <cellStyle name="Normal 4 13" xfId="354" xr:uid="{00000000-0005-0000-0000-000073010000}"/>
    <cellStyle name="Normal 4 14" xfId="355" xr:uid="{00000000-0005-0000-0000-000074010000}"/>
    <cellStyle name="Normal 4 15" xfId="356" xr:uid="{00000000-0005-0000-0000-000075010000}"/>
    <cellStyle name="Normal 4 16" xfId="357" xr:uid="{00000000-0005-0000-0000-000076010000}"/>
    <cellStyle name="Normal 4 17" xfId="358" xr:uid="{00000000-0005-0000-0000-000077010000}"/>
    <cellStyle name="Normal 4 2" xfId="359" xr:uid="{00000000-0005-0000-0000-000078010000}"/>
    <cellStyle name="Normal 4 3" xfId="360" xr:uid="{00000000-0005-0000-0000-000079010000}"/>
    <cellStyle name="Normal 4 4" xfId="361" xr:uid="{00000000-0005-0000-0000-00007A010000}"/>
    <cellStyle name="Normal 4 5" xfId="362" xr:uid="{00000000-0005-0000-0000-00007B010000}"/>
    <cellStyle name="Normal 4 6" xfId="363" xr:uid="{00000000-0005-0000-0000-00007C010000}"/>
    <cellStyle name="Normal 4 7" xfId="364" xr:uid="{00000000-0005-0000-0000-00007D010000}"/>
    <cellStyle name="Normal 4 8" xfId="365" xr:uid="{00000000-0005-0000-0000-00007E010000}"/>
    <cellStyle name="Normal 4 9" xfId="366" xr:uid="{00000000-0005-0000-0000-00007F010000}"/>
    <cellStyle name="Normal 4_Parisp" xfId="367" xr:uid="{00000000-0005-0000-0000-000080010000}"/>
    <cellStyle name="Normal 5" xfId="368" xr:uid="{00000000-0005-0000-0000-000081010000}"/>
    <cellStyle name="Normal 5 10" xfId="369" xr:uid="{00000000-0005-0000-0000-000082010000}"/>
    <cellStyle name="Normal 5 11" xfId="370" xr:uid="{00000000-0005-0000-0000-000083010000}"/>
    <cellStyle name="Normal 5 12" xfId="371" xr:uid="{00000000-0005-0000-0000-000084010000}"/>
    <cellStyle name="Normal 5 13" xfId="372" xr:uid="{00000000-0005-0000-0000-000085010000}"/>
    <cellStyle name="Normal 5 14" xfId="373" xr:uid="{00000000-0005-0000-0000-000086010000}"/>
    <cellStyle name="Normal 5 15" xfId="374" xr:uid="{00000000-0005-0000-0000-000087010000}"/>
    <cellStyle name="Normal 5 16" xfId="375" xr:uid="{00000000-0005-0000-0000-000088010000}"/>
    <cellStyle name="Normal 5 17" xfId="376" xr:uid="{00000000-0005-0000-0000-000089010000}"/>
    <cellStyle name="Normal 5 2" xfId="377" xr:uid="{00000000-0005-0000-0000-00008A010000}"/>
    <cellStyle name="Normal 5 3" xfId="378" xr:uid="{00000000-0005-0000-0000-00008B010000}"/>
    <cellStyle name="Normal 5 4" xfId="379" xr:uid="{00000000-0005-0000-0000-00008C010000}"/>
    <cellStyle name="Normal 5 5" xfId="380" xr:uid="{00000000-0005-0000-0000-00008D010000}"/>
    <cellStyle name="Normal 5 6" xfId="381" xr:uid="{00000000-0005-0000-0000-00008E010000}"/>
    <cellStyle name="Normal 5 7" xfId="382" xr:uid="{00000000-0005-0000-0000-00008F010000}"/>
    <cellStyle name="Normal 5 8" xfId="383" xr:uid="{00000000-0005-0000-0000-000090010000}"/>
    <cellStyle name="Normal 5 9" xfId="384" xr:uid="{00000000-0005-0000-0000-000091010000}"/>
    <cellStyle name="Normal 5_Parisp" xfId="385" xr:uid="{00000000-0005-0000-0000-000092010000}"/>
    <cellStyle name="Normal 6" xfId="386" xr:uid="{00000000-0005-0000-0000-000093010000}"/>
    <cellStyle name="Normal 6 10" xfId="387" xr:uid="{00000000-0005-0000-0000-000094010000}"/>
    <cellStyle name="Normal 6 11" xfId="388" xr:uid="{00000000-0005-0000-0000-000095010000}"/>
    <cellStyle name="Normal 6 12" xfId="389" xr:uid="{00000000-0005-0000-0000-000096010000}"/>
    <cellStyle name="Normal 6 13" xfId="390" xr:uid="{00000000-0005-0000-0000-000097010000}"/>
    <cellStyle name="Normal 6 14" xfId="391" xr:uid="{00000000-0005-0000-0000-000098010000}"/>
    <cellStyle name="Normal 6 15" xfId="392" xr:uid="{00000000-0005-0000-0000-000099010000}"/>
    <cellStyle name="Normal 6 16" xfId="393" xr:uid="{00000000-0005-0000-0000-00009A010000}"/>
    <cellStyle name="Normal 6 17" xfId="394" xr:uid="{00000000-0005-0000-0000-00009B010000}"/>
    <cellStyle name="Normal 6 2" xfId="395" xr:uid="{00000000-0005-0000-0000-00009C010000}"/>
    <cellStyle name="Normal 6 2 2" xfId="396" xr:uid="{00000000-0005-0000-0000-00009D010000}"/>
    <cellStyle name="Normal 6 3" xfId="397" xr:uid="{00000000-0005-0000-0000-00009E010000}"/>
    <cellStyle name="Normal 6 3 2" xfId="398" xr:uid="{00000000-0005-0000-0000-00009F010000}"/>
    <cellStyle name="Normal 6 4" xfId="399" xr:uid="{00000000-0005-0000-0000-0000A0010000}"/>
    <cellStyle name="Normal 6 5" xfId="400" xr:uid="{00000000-0005-0000-0000-0000A1010000}"/>
    <cellStyle name="Normal 6 6" xfId="401" xr:uid="{00000000-0005-0000-0000-0000A2010000}"/>
    <cellStyle name="Normal 6 7" xfId="402" xr:uid="{00000000-0005-0000-0000-0000A3010000}"/>
    <cellStyle name="Normal 6 8" xfId="403" xr:uid="{00000000-0005-0000-0000-0000A4010000}"/>
    <cellStyle name="Normal 6 9" xfId="404" xr:uid="{00000000-0005-0000-0000-0000A5010000}"/>
    <cellStyle name="Normal 6_DILIJAANdom" xfId="405" xr:uid="{00000000-0005-0000-0000-0000A6010000}"/>
    <cellStyle name="Normal 7" xfId="406" xr:uid="{00000000-0005-0000-0000-0000A7010000}"/>
    <cellStyle name="Normal 7 10" xfId="407" xr:uid="{00000000-0005-0000-0000-0000A8010000}"/>
    <cellStyle name="Normal 7 11" xfId="408" xr:uid="{00000000-0005-0000-0000-0000A9010000}"/>
    <cellStyle name="Normal 7 12" xfId="409" xr:uid="{00000000-0005-0000-0000-0000AA010000}"/>
    <cellStyle name="Normal 7 13" xfId="410" xr:uid="{00000000-0005-0000-0000-0000AB010000}"/>
    <cellStyle name="Normal 7 14" xfId="411" xr:uid="{00000000-0005-0000-0000-0000AC010000}"/>
    <cellStyle name="Normal 7 15" xfId="412" xr:uid="{00000000-0005-0000-0000-0000AD010000}"/>
    <cellStyle name="Normal 7 16" xfId="413" xr:uid="{00000000-0005-0000-0000-0000AE010000}"/>
    <cellStyle name="Normal 7 17" xfId="414" xr:uid="{00000000-0005-0000-0000-0000AF010000}"/>
    <cellStyle name="Normal 7 2" xfId="415" xr:uid="{00000000-0005-0000-0000-0000B0010000}"/>
    <cellStyle name="Normal 7 3" xfId="416" xr:uid="{00000000-0005-0000-0000-0000B1010000}"/>
    <cellStyle name="Normal 7 4" xfId="417" xr:uid="{00000000-0005-0000-0000-0000B2010000}"/>
    <cellStyle name="Normal 7 5" xfId="418" xr:uid="{00000000-0005-0000-0000-0000B3010000}"/>
    <cellStyle name="Normal 7 6" xfId="419" xr:uid="{00000000-0005-0000-0000-0000B4010000}"/>
    <cellStyle name="Normal 7 7" xfId="420" xr:uid="{00000000-0005-0000-0000-0000B5010000}"/>
    <cellStyle name="Normal 7 8" xfId="421" xr:uid="{00000000-0005-0000-0000-0000B6010000}"/>
    <cellStyle name="Normal 7 9" xfId="422" xr:uid="{00000000-0005-0000-0000-0000B7010000}"/>
    <cellStyle name="Normal 7_Parisp" xfId="423" xr:uid="{00000000-0005-0000-0000-0000B8010000}"/>
    <cellStyle name="Normal 8" xfId="424" xr:uid="{00000000-0005-0000-0000-0000B9010000}"/>
    <cellStyle name="Normal 8 10" xfId="425" xr:uid="{00000000-0005-0000-0000-0000BA010000}"/>
    <cellStyle name="Normal 8 11" xfId="426" xr:uid="{00000000-0005-0000-0000-0000BB010000}"/>
    <cellStyle name="Normal 8 12" xfId="427" xr:uid="{00000000-0005-0000-0000-0000BC010000}"/>
    <cellStyle name="Normal 8 13" xfId="428" xr:uid="{00000000-0005-0000-0000-0000BD010000}"/>
    <cellStyle name="Normal 8 14" xfId="429" xr:uid="{00000000-0005-0000-0000-0000BE010000}"/>
    <cellStyle name="Normal 8 15" xfId="430" xr:uid="{00000000-0005-0000-0000-0000BF010000}"/>
    <cellStyle name="Normal 8 16" xfId="431" xr:uid="{00000000-0005-0000-0000-0000C0010000}"/>
    <cellStyle name="Normal 8 17" xfId="432" xr:uid="{00000000-0005-0000-0000-0000C1010000}"/>
    <cellStyle name="Normal 8 2" xfId="433" xr:uid="{00000000-0005-0000-0000-0000C2010000}"/>
    <cellStyle name="Normal 8 3" xfId="434" xr:uid="{00000000-0005-0000-0000-0000C3010000}"/>
    <cellStyle name="Normal 8 4" xfId="435" xr:uid="{00000000-0005-0000-0000-0000C4010000}"/>
    <cellStyle name="Normal 8 5" xfId="436" xr:uid="{00000000-0005-0000-0000-0000C5010000}"/>
    <cellStyle name="Normal 8 6" xfId="437" xr:uid="{00000000-0005-0000-0000-0000C6010000}"/>
    <cellStyle name="Normal 8 7" xfId="438" xr:uid="{00000000-0005-0000-0000-0000C7010000}"/>
    <cellStyle name="Normal 8 8" xfId="439" xr:uid="{00000000-0005-0000-0000-0000C8010000}"/>
    <cellStyle name="Normal 8 9" xfId="440" xr:uid="{00000000-0005-0000-0000-0000C9010000}"/>
    <cellStyle name="Normal 9" xfId="441" xr:uid="{00000000-0005-0000-0000-0000CA010000}"/>
    <cellStyle name="Normal_2-2013-08-Kontrol-- 2013-08VVV 2" xfId="442" xr:uid="{00000000-0005-0000-0000-0000CC010000}"/>
    <cellStyle name="Normal_2-2013-08-Kontrol-- 2013-08VVV 2 2" xfId="443" xr:uid="{00000000-0005-0000-0000-0000CD010000}"/>
    <cellStyle name="Normal_Haykashen dproc  2 2" xfId="686" xr:uid="{00000000-0005-0000-0000-0000D0010000}"/>
    <cellStyle name="Normal_Sheet1" xfId="444" xr:uid="{00000000-0005-0000-0000-0000D3010000}"/>
    <cellStyle name="Normal_Sheet1 2" xfId="445" xr:uid="{00000000-0005-0000-0000-0000D4010000}"/>
    <cellStyle name="Normal_Sheet1_Nor-Control-Sneta" xfId="446" xr:uid="{00000000-0005-0000-0000-0000D5010000}"/>
    <cellStyle name="Normal_SHIN-2_1 փուլ" xfId="687" xr:uid="{00000000-0005-0000-0000-0000D7010000}"/>
    <cellStyle name="Note" xfId="447" xr:uid="{00000000-0005-0000-0000-0000D9010000}"/>
    <cellStyle name="Note 2" xfId="448" xr:uid="{00000000-0005-0000-0000-0000DA010000}"/>
    <cellStyle name="Note 2 2" xfId="449" xr:uid="{00000000-0005-0000-0000-0000DB010000}"/>
    <cellStyle name="Note 2 3" xfId="674" xr:uid="{00000000-0005-0000-0000-0000DC010000}"/>
    <cellStyle name="Note 2_Ohanavan 4444 cavalner" xfId="450" xr:uid="{00000000-0005-0000-0000-0000DD010000}"/>
    <cellStyle name="Note 3" xfId="451" xr:uid="{00000000-0005-0000-0000-0000DE010000}"/>
    <cellStyle name="Note 3 2" xfId="452" xr:uid="{00000000-0005-0000-0000-0000DF010000}"/>
    <cellStyle name="Note 4" xfId="453" xr:uid="{00000000-0005-0000-0000-0000E0010000}"/>
    <cellStyle name="Note 4 2" xfId="454" xr:uid="{00000000-0005-0000-0000-0000E1010000}"/>
    <cellStyle name="Note 5" xfId="455" xr:uid="{00000000-0005-0000-0000-0000E2010000}"/>
    <cellStyle name="Note 5 2" xfId="456" xr:uid="{00000000-0005-0000-0000-0000E3010000}"/>
    <cellStyle name="Note 6" xfId="457" xr:uid="{00000000-0005-0000-0000-0000E4010000}"/>
    <cellStyle name="Note 7" xfId="458" xr:uid="{00000000-0005-0000-0000-0000E5010000}"/>
    <cellStyle name="Note_Ohanavan 4444 cavalner" xfId="459" xr:uid="{00000000-0005-0000-0000-0000E6010000}"/>
    <cellStyle name="Output" xfId="460" xr:uid="{00000000-0005-0000-0000-0000E7010000}"/>
    <cellStyle name="Output 2" xfId="461" xr:uid="{00000000-0005-0000-0000-0000E8010000}"/>
    <cellStyle name="Output 2 2" xfId="462" xr:uid="{00000000-0005-0000-0000-0000E9010000}"/>
    <cellStyle name="Output 3" xfId="463" xr:uid="{00000000-0005-0000-0000-0000EA010000}"/>
    <cellStyle name="Output 3 2" xfId="464" xr:uid="{00000000-0005-0000-0000-0000EB010000}"/>
    <cellStyle name="Output 4" xfId="465" xr:uid="{00000000-0005-0000-0000-0000EC010000}"/>
    <cellStyle name="Output 4 2" xfId="466" xr:uid="{00000000-0005-0000-0000-0000ED010000}"/>
    <cellStyle name="Output 5" xfId="467" xr:uid="{00000000-0005-0000-0000-0000EE010000}"/>
    <cellStyle name="Output 5 2" xfId="468" xr:uid="{00000000-0005-0000-0000-0000EF010000}"/>
    <cellStyle name="Output 6" xfId="469" xr:uid="{00000000-0005-0000-0000-0000F0010000}"/>
    <cellStyle name="Output 7" xfId="470" xr:uid="{00000000-0005-0000-0000-0000F1010000}"/>
    <cellStyle name="Output_Ohanavan 4444 cavalner" xfId="471" xr:uid="{00000000-0005-0000-0000-0000F2010000}"/>
    <cellStyle name="Percent 2" xfId="472" xr:uid="{00000000-0005-0000-0000-0000F3010000}"/>
    <cellStyle name="Percent 2 2" xfId="675" xr:uid="{00000000-0005-0000-0000-0000F4010000}"/>
    <cellStyle name="Percent 3" xfId="473" xr:uid="{00000000-0005-0000-0000-0000F5010000}"/>
    <cellStyle name="Percent 3 2" xfId="474" xr:uid="{00000000-0005-0000-0000-0000F6010000}"/>
    <cellStyle name="Percent 3 2 2" xfId="475" xr:uid="{00000000-0005-0000-0000-0000F7010000}"/>
    <cellStyle name="Standard_Ls 1-1 obshestroitelni raboti s" xfId="476" xr:uid="{00000000-0005-0000-0000-0000F8010000}"/>
    <cellStyle name="Standard_Sheet1_1" xfId="688" xr:uid="{00000000-0005-0000-0000-0000F9010000}"/>
    <cellStyle name="Title" xfId="477" xr:uid="{00000000-0005-0000-0000-0000FA010000}"/>
    <cellStyle name="Title 2" xfId="478" xr:uid="{00000000-0005-0000-0000-0000FB010000}"/>
    <cellStyle name="Title 3" xfId="479" xr:uid="{00000000-0005-0000-0000-0000FC010000}"/>
    <cellStyle name="Title 4" xfId="480" xr:uid="{00000000-0005-0000-0000-0000FD010000}"/>
    <cellStyle name="Title 5" xfId="481" xr:uid="{00000000-0005-0000-0000-0000FE010000}"/>
    <cellStyle name="Title 6" xfId="482" xr:uid="{00000000-0005-0000-0000-0000FF010000}"/>
    <cellStyle name="Total" xfId="483" xr:uid="{00000000-0005-0000-0000-000000020000}"/>
    <cellStyle name="Total 2" xfId="484" xr:uid="{00000000-0005-0000-0000-000001020000}"/>
    <cellStyle name="Total 2 2" xfId="485" xr:uid="{00000000-0005-0000-0000-000002020000}"/>
    <cellStyle name="Total 3" xfId="486" xr:uid="{00000000-0005-0000-0000-000003020000}"/>
    <cellStyle name="Total 3 2" xfId="487" xr:uid="{00000000-0005-0000-0000-000004020000}"/>
    <cellStyle name="Total 4" xfId="488" xr:uid="{00000000-0005-0000-0000-000005020000}"/>
    <cellStyle name="Total 4 2" xfId="489" xr:uid="{00000000-0005-0000-0000-000006020000}"/>
    <cellStyle name="Total 5" xfId="490" xr:uid="{00000000-0005-0000-0000-000007020000}"/>
    <cellStyle name="Total 5 2" xfId="491" xr:uid="{00000000-0005-0000-0000-000008020000}"/>
    <cellStyle name="Total 6" xfId="492" xr:uid="{00000000-0005-0000-0000-000009020000}"/>
    <cellStyle name="Total 7" xfId="493" xr:uid="{00000000-0005-0000-0000-00000A020000}"/>
    <cellStyle name="Total_Ohanavan 4444 cavalner" xfId="494" xr:uid="{00000000-0005-0000-0000-00000B020000}"/>
    <cellStyle name="Warning Text" xfId="495" xr:uid="{00000000-0005-0000-0000-00000C020000}"/>
    <cellStyle name="Warning Text 2" xfId="496" xr:uid="{00000000-0005-0000-0000-00000D020000}"/>
    <cellStyle name="Warning Text 3" xfId="497" xr:uid="{00000000-0005-0000-0000-00000E020000}"/>
    <cellStyle name="Warning Text 4" xfId="498" xr:uid="{00000000-0005-0000-0000-00000F020000}"/>
    <cellStyle name="Warning Text 5" xfId="499" xr:uid="{00000000-0005-0000-0000-000010020000}"/>
    <cellStyle name="Warning Text 6" xfId="500" xr:uid="{00000000-0005-0000-0000-000011020000}"/>
    <cellStyle name="Акт" xfId="501" xr:uid="{00000000-0005-0000-0000-000012020000}"/>
    <cellStyle name="ВедРесурсов" xfId="502" xr:uid="{00000000-0005-0000-0000-000013020000}"/>
    <cellStyle name="Денежный 2" xfId="503" xr:uid="{00000000-0005-0000-0000-000014020000}"/>
    <cellStyle name="Денежный 2 2" xfId="504" xr:uid="{00000000-0005-0000-0000-000015020000}"/>
    <cellStyle name="Денежный 2 3" xfId="505" xr:uid="{00000000-0005-0000-0000-000016020000}"/>
    <cellStyle name="Денежный 3" xfId="506" xr:uid="{00000000-0005-0000-0000-000017020000}"/>
    <cellStyle name="Денежный 4" xfId="507" xr:uid="{00000000-0005-0000-0000-000018020000}"/>
    <cellStyle name="Денежный 5" xfId="508" xr:uid="{00000000-0005-0000-0000-000019020000}"/>
    <cellStyle name="Итоги" xfId="509" xr:uid="{00000000-0005-0000-0000-00001A020000}"/>
    <cellStyle name="ИтогоРесМет" xfId="510" xr:uid="{00000000-0005-0000-0000-00001B020000}"/>
    <cellStyle name="ЛокСмета" xfId="511" xr:uid="{00000000-0005-0000-0000-00001C020000}"/>
    <cellStyle name="ЛокСмета 2" xfId="512" xr:uid="{00000000-0005-0000-0000-00001D020000}"/>
    <cellStyle name="ЛокСмета_Ohanavan 4444 cavalner" xfId="513" xr:uid="{00000000-0005-0000-0000-00001E020000}"/>
    <cellStyle name="ОбСмета" xfId="514" xr:uid="{00000000-0005-0000-0000-00001F020000}"/>
    <cellStyle name="Обычный" xfId="0" builtinId="0"/>
    <cellStyle name="Обычный 10" xfId="515" xr:uid="{00000000-0005-0000-0000-000021020000}"/>
    <cellStyle name="Обычный 10 2" xfId="516" xr:uid="{00000000-0005-0000-0000-000022020000}"/>
    <cellStyle name="Обычный 11" xfId="517" xr:uid="{00000000-0005-0000-0000-000023020000}"/>
    <cellStyle name="Обычный 11 2" xfId="518" xr:uid="{00000000-0005-0000-0000-000024020000}"/>
    <cellStyle name="Обычный 12" xfId="519" xr:uid="{00000000-0005-0000-0000-000025020000}"/>
    <cellStyle name="Обычный 12 2" xfId="520" xr:uid="{00000000-0005-0000-0000-000026020000}"/>
    <cellStyle name="Обычный 12 3" xfId="521" xr:uid="{00000000-0005-0000-0000-000027020000}"/>
    <cellStyle name="Обычный 12 4" xfId="522" xr:uid="{00000000-0005-0000-0000-000028020000}"/>
    <cellStyle name="Обычный 13" xfId="523" xr:uid="{00000000-0005-0000-0000-000029020000}"/>
    <cellStyle name="Обычный 14" xfId="524" xr:uid="{00000000-0005-0000-0000-00002A020000}"/>
    <cellStyle name="Обычный 15" xfId="525" xr:uid="{00000000-0005-0000-0000-00002B020000}"/>
    <cellStyle name="Обычный 16" xfId="526" xr:uid="{00000000-0005-0000-0000-00002C020000}"/>
    <cellStyle name="Обычный 16 2" xfId="651" xr:uid="{00000000-0005-0000-0000-00002D020000}"/>
    <cellStyle name="Обычный 16 3" xfId="620" xr:uid="{00000000-0005-0000-0000-00002E020000}"/>
    <cellStyle name="Обычный 17" xfId="527" xr:uid="{00000000-0005-0000-0000-00002F020000}"/>
    <cellStyle name="Обычный 17 2" xfId="652" xr:uid="{00000000-0005-0000-0000-000030020000}"/>
    <cellStyle name="Обычный 17 3" xfId="621" xr:uid="{00000000-0005-0000-0000-000031020000}"/>
    <cellStyle name="Обычный 17_Ohanavan 4444 cavalner" xfId="528" xr:uid="{00000000-0005-0000-0000-000032020000}"/>
    <cellStyle name="Обычный 17_Ohanavan 4444 cavalner 2" xfId="683" xr:uid="{00000000-0005-0000-0000-000033020000}"/>
    <cellStyle name="Обычный 18" xfId="529" xr:uid="{00000000-0005-0000-0000-000034020000}"/>
    <cellStyle name="Обычный 19" xfId="630" xr:uid="{00000000-0005-0000-0000-000035020000}"/>
    <cellStyle name="Обычный 2" xfId="530" xr:uid="{00000000-0005-0000-0000-000036020000}"/>
    <cellStyle name="Обычный 2 10" xfId="531" xr:uid="{00000000-0005-0000-0000-000037020000}"/>
    <cellStyle name="Обычный 2 11" xfId="532" xr:uid="{00000000-0005-0000-0000-000038020000}"/>
    <cellStyle name="Обычный 2 12" xfId="533" xr:uid="{00000000-0005-0000-0000-000039020000}"/>
    <cellStyle name="Обычный 2 13" xfId="534" xr:uid="{00000000-0005-0000-0000-00003A020000}"/>
    <cellStyle name="Обычный 2 2" xfId="535" xr:uid="{00000000-0005-0000-0000-00003B020000}"/>
    <cellStyle name="Обычный 2 2 2" xfId="536" xr:uid="{00000000-0005-0000-0000-00003C020000}"/>
    <cellStyle name="Обычный 2 3" xfId="537" xr:uid="{00000000-0005-0000-0000-00003D020000}"/>
    <cellStyle name="Обычный 2 4" xfId="538" xr:uid="{00000000-0005-0000-0000-00003E020000}"/>
    <cellStyle name="Обычный 2 5" xfId="539" xr:uid="{00000000-0005-0000-0000-00003F020000}"/>
    <cellStyle name="Обычный 2 6" xfId="540" xr:uid="{00000000-0005-0000-0000-000040020000}"/>
    <cellStyle name="Обычный 2 7" xfId="541" xr:uid="{00000000-0005-0000-0000-000041020000}"/>
    <cellStyle name="Обычный 2 7 2" xfId="542" xr:uid="{00000000-0005-0000-0000-000042020000}"/>
    <cellStyle name="Обычный 2 8" xfId="543" xr:uid="{00000000-0005-0000-0000-000043020000}"/>
    <cellStyle name="Обычный 2 9" xfId="544" xr:uid="{00000000-0005-0000-0000-000044020000}"/>
    <cellStyle name="Обычный 2_11-Katnajur-2020-1--7777" xfId="545" xr:uid="{00000000-0005-0000-0000-000045020000}"/>
    <cellStyle name="Обычный 20" xfId="631" xr:uid="{00000000-0005-0000-0000-000046020000}"/>
    <cellStyle name="Обычный 21" xfId="632" xr:uid="{00000000-0005-0000-0000-000047020000}"/>
    <cellStyle name="Обычный 22" xfId="633" xr:uid="{00000000-0005-0000-0000-000048020000}"/>
    <cellStyle name="Обычный 23" xfId="634" xr:uid="{00000000-0005-0000-0000-000049020000}"/>
    <cellStyle name="Обычный 24" xfId="635" xr:uid="{00000000-0005-0000-0000-00004A020000}"/>
    <cellStyle name="Обычный 25" xfId="636" xr:uid="{00000000-0005-0000-0000-00004B020000}"/>
    <cellStyle name="Обычный 26" xfId="637" xr:uid="{00000000-0005-0000-0000-00004C020000}"/>
    <cellStyle name="Обычный 27" xfId="638" xr:uid="{00000000-0005-0000-0000-00004D020000}"/>
    <cellStyle name="Обычный 28" xfId="639" xr:uid="{00000000-0005-0000-0000-00004E020000}"/>
    <cellStyle name="Обычный 29" xfId="640" xr:uid="{00000000-0005-0000-0000-00004F020000}"/>
    <cellStyle name="Обычный 3" xfId="546" xr:uid="{00000000-0005-0000-0000-000050020000}"/>
    <cellStyle name="Обычный 3 2" xfId="547" xr:uid="{00000000-0005-0000-0000-000051020000}"/>
    <cellStyle name="Обычный 3 2 2" xfId="677" xr:uid="{00000000-0005-0000-0000-000052020000}"/>
    <cellStyle name="Обычный 3 3" xfId="676" xr:uid="{00000000-0005-0000-0000-000053020000}"/>
    <cellStyle name="Обычный 3_111-Uxvac-Gjumri ostikanutjun" xfId="678" xr:uid="{00000000-0005-0000-0000-000054020000}"/>
    <cellStyle name="Обычный 30" xfId="641" xr:uid="{00000000-0005-0000-0000-000055020000}"/>
    <cellStyle name="Обычный 31" xfId="642" xr:uid="{00000000-0005-0000-0000-000056020000}"/>
    <cellStyle name="Обычный 32" xfId="643" xr:uid="{00000000-0005-0000-0000-000057020000}"/>
    <cellStyle name="Обычный 33" xfId="644" xr:uid="{00000000-0005-0000-0000-000058020000}"/>
    <cellStyle name="Обычный 34" xfId="645" xr:uid="{00000000-0005-0000-0000-000059020000}"/>
    <cellStyle name="Обычный 35" xfId="646" xr:uid="{00000000-0005-0000-0000-00005A020000}"/>
    <cellStyle name="Обычный 36" xfId="647" xr:uid="{00000000-0005-0000-0000-00005B020000}"/>
    <cellStyle name="Обычный 37" xfId="655" xr:uid="{00000000-0005-0000-0000-00005C020000}"/>
    <cellStyle name="Обычный 38" xfId="657" xr:uid="{00000000-0005-0000-0000-00005D020000}"/>
    <cellStyle name="Обычный 39" xfId="658" xr:uid="{00000000-0005-0000-0000-00005E020000}"/>
    <cellStyle name="Обычный 4" xfId="548" xr:uid="{00000000-0005-0000-0000-00005F020000}"/>
    <cellStyle name="Обычный 4 2" xfId="549" xr:uid="{00000000-0005-0000-0000-000060020000}"/>
    <cellStyle name="Обычный 40" xfId="679" xr:uid="{00000000-0005-0000-0000-000061020000}"/>
    <cellStyle name="Обычный 41" xfId="684" xr:uid="{00000000-0005-0000-0000-000062020000}"/>
    <cellStyle name="Обычный 5" xfId="550" xr:uid="{00000000-0005-0000-0000-000063020000}"/>
    <cellStyle name="Обычный 5 2" xfId="551" xr:uid="{00000000-0005-0000-0000-000064020000}"/>
    <cellStyle name="Обычный 5 3" xfId="552" xr:uid="{00000000-0005-0000-0000-000065020000}"/>
    <cellStyle name="Обычный 5_1-- Avart--AAA-VV  2020 OHANAVAN- 2-Pul -1111" xfId="553" xr:uid="{00000000-0005-0000-0000-000066020000}"/>
    <cellStyle name="Обычный 6" xfId="554" xr:uid="{00000000-0005-0000-0000-000067020000}"/>
    <cellStyle name="Обычный 6 2" xfId="555" xr:uid="{00000000-0005-0000-0000-000068020000}"/>
    <cellStyle name="Обычный 7" xfId="556" xr:uid="{00000000-0005-0000-0000-000069020000}"/>
    <cellStyle name="Обычный 7 2" xfId="557" xr:uid="{00000000-0005-0000-0000-00006A020000}"/>
    <cellStyle name="Обычный 7_Ohanavan 4444 cavalner" xfId="558" xr:uid="{00000000-0005-0000-0000-00006B020000}"/>
    <cellStyle name="Обычный 8" xfId="559" xr:uid="{00000000-0005-0000-0000-00006C020000}"/>
    <cellStyle name="Обычный 8 2" xfId="560" xr:uid="{00000000-0005-0000-0000-00006D020000}"/>
    <cellStyle name="Обычный 9" xfId="561" xr:uid="{00000000-0005-0000-0000-00006E020000}"/>
    <cellStyle name="Обычный 9 2" xfId="562" xr:uid="{00000000-0005-0000-0000-00006F020000}"/>
    <cellStyle name="Обычный 9_Ohanavan 4444 cavalner" xfId="563" xr:uid="{00000000-0005-0000-0000-000070020000}"/>
    <cellStyle name="Обычный_313113" xfId="564" xr:uid="{00000000-0005-0000-0000-000071020000}"/>
    <cellStyle name="ПеременныеСметы" xfId="565" xr:uid="{00000000-0005-0000-0000-000072020000}"/>
    <cellStyle name="Процентный 2" xfId="566" xr:uid="{00000000-0005-0000-0000-000073020000}"/>
    <cellStyle name="Процентный 2 2" xfId="653" xr:uid="{00000000-0005-0000-0000-000074020000}"/>
    <cellStyle name="Процентный 2 3" xfId="622" xr:uid="{00000000-0005-0000-0000-000075020000}"/>
    <cellStyle name="РесСмета" xfId="567" xr:uid="{00000000-0005-0000-0000-000076020000}"/>
    <cellStyle name="СводкаСтоимРаб" xfId="568" xr:uid="{00000000-0005-0000-0000-000077020000}"/>
    <cellStyle name="СводРасч" xfId="569" xr:uid="{00000000-0005-0000-0000-000078020000}"/>
    <cellStyle name="Список ресурсов" xfId="570" xr:uid="{00000000-0005-0000-0000-000079020000}"/>
    <cellStyle name="Стиль 1" xfId="571" xr:uid="{00000000-0005-0000-0000-00007A020000}"/>
    <cellStyle name="Стиль 1 2" xfId="572" xr:uid="{00000000-0005-0000-0000-00007B020000}"/>
    <cellStyle name="Титул" xfId="573" xr:uid="{00000000-0005-0000-0000-00007C020000}"/>
    <cellStyle name="Финансовый" xfId="183" builtinId="3"/>
    <cellStyle name="Финансовый 10" xfId="574" xr:uid="{00000000-0005-0000-0000-00007E020000}"/>
    <cellStyle name="Финансовый 11" xfId="575" xr:uid="{00000000-0005-0000-0000-00007F020000}"/>
    <cellStyle name="Финансовый 11 2" xfId="576" xr:uid="{00000000-0005-0000-0000-000080020000}"/>
    <cellStyle name="Финансовый 11_Ohanavan 4444 cavalner" xfId="577" xr:uid="{00000000-0005-0000-0000-000081020000}"/>
    <cellStyle name="Финансовый 12" xfId="617" xr:uid="{00000000-0005-0000-0000-000082020000}"/>
    <cellStyle name="Финансовый 12 2" xfId="628" xr:uid="{00000000-0005-0000-0000-000083020000}"/>
    <cellStyle name="Финансовый 13" xfId="618" xr:uid="{00000000-0005-0000-0000-000084020000}"/>
    <cellStyle name="Финансовый 13 2" xfId="629" xr:uid="{00000000-0005-0000-0000-000085020000}"/>
    <cellStyle name="Финансовый 14" xfId="649" xr:uid="{00000000-0005-0000-0000-000086020000}"/>
    <cellStyle name="Финансовый 15" xfId="650" xr:uid="{00000000-0005-0000-0000-000087020000}"/>
    <cellStyle name="Финансовый 16" xfId="648" xr:uid="{00000000-0005-0000-0000-000088020000}"/>
    <cellStyle name="Финансовый 17" xfId="654" xr:uid="{00000000-0005-0000-0000-000089020000}"/>
    <cellStyle name="Финансовый 18" xfId="656" xr:uid="{00000000-0005-0000-0000-00008A020000}"/>
    <cellStyle name="Финансовый 19" xfId="681" xr:uid="{00000000-0005-0000-0000-00008B020000}"/>
    <cellStyle name="Финансовый 2" xfId="578" xr:uid="{00000000-0005-0000-0000-00008C020000}"/>
    <cellStyle name="Финансовый 2 2" xfId="579" xr:uid="{00000000-0005-0000-0000-00008D020000}"/>
    <cellStyle name="Финансовый 2 2 2" xfId="580" xr:uid="{00000000-0005-0000-0000-00008E020000}"/>
    <cellStyle name="Финансовый 2 3" xfId="581" xr:uid="{00000000-0005-0000-0000-00008F020000}"/>
    <cellStyle name="Финансовый 2 4" xfId="582" xr:uid="{00000000-0005-0000-0000-000090020000}"/>
    <cellStyle name="Финансовый 2 5" xfId="583" xr:uid="{00000000-0005-0000-0000-000091020000}"/>
    <cellStyle name="Финансовый 2 6" xfId="584" xr:uid="{00000000-0005-0000-0000-000092020000}"/>
    <cellStyle name="Финансовый 2_9999-SMETA  27-07-2019" xfId="585" xr:uid="{00000000-0005-0000-0000-000093020000}"/>
    <cellStyle name="Финансовый 20" xfId="682" xr:uid="{00000000-0005-0000-0000-000094020000}"/>
    <cellStyle name="Финансовый 21" xfId="680" xr:uid="{00000000-0005-0000-0000-000095020000}"/>
    <cellStyle name="Финансовый 22" xfId="619" xr:uid="{00000000-0005-0000-0000-000096020000}"/>
    <cellStyle name="Финансовый 3" xfId="586" xr:uid="{00000000-0005-0000-0000-000097020000}"/>
    <cellStyle name="Финансовый 3 2" xfId="587" xr:uid="{00000000-0005-0000-0000-000098020000}"/>
    <cellStyle name="Финансовый 3 2 2" xfId="588" xr:uid="{00000000-0005-0000-0000-000099020000}"/>
    <cellStyle name="Финансовый 3 3" xfId="589" xr:uid="{00000000-0005-0000-0000-00009A020000}"/>
    <cellStyle name="Финансовый 3 4" xfId="590" xr:uid="{00000000-0005-0000-0000-00009B020000}"/>
    <cellStyle name="Финансовый 3 4 2" xfId="591" xr:uid="{00000000-0005-0000-0000-00009C020000}"/>
    <cellStyle name="Финансовый 3 4 3" xfId="623" xr:uid="{00000000-0005-0000-0000-00009D020000}"/>
    <cellStyle name="Финансовый 3 4_Ohanavan 4444 cavalner" xfId="592" xr:uid="{00000000-0005-0000-0000-00009E020000}"/>
    <cellStyle name="Финансовый 3 5" xfId="593" xr:uid="{00000000-0005-0000-0000-00009F020000}"/>
    <cellStyle name="Финансовый 3 6" xfId="594" xr:uid="{00000000-0005-0000-0000-0000A0020000}"/>
    <cellStyle name="Финансовый 3_11-Katnajur-2020-1--7777" xfId="595" xr:uid="{00000000-0005-0000-0000-0000A1020000}"/>
    <cellStyle name="Финансовый 4" xfId="596" xr:uid="{00000000-0005-0000-0000-0000A2020000}"/>
    <cellStyle name="Финансовый 4 2" xfId="597" xr:uid="{00000000-0005-0000-0000-0000A3020000}"/>
    <cellStyle name="Финансовый 4 2 2" xfId="598" xr:uid="{00000000-0005-0000-0000-0000A4020000}"/>
    <cellStyle name="Финансовый 4 2 2 2" xfId="624" xr:uid="{00000000-0005-0000-0000-0000A5020000}"/>
    <cellStyle name="Финансовый 4 2_Ohanavan 4444 cavalner" xfId="599" xr:uid="{00000000-0005-0000-0000-0000A6020000}"/>
    <cellStyle name="Финансовый 4 3" xfId="600" xr:uid="{00000000-0005-0000-0000-0000A7020000}"/>
    <cellStyle name="Финансовый 4 4" xfId="601" xr:uid="{00000000-0005-0000-0000-0000A8020000}"/>
    <cellStyle name="Финансовый 4_11-Katnajur-2020-1--7777" xfId="602" xr:uid="{00000000-0005-0000-0000-0000A9020000}"/>
    <cellStyle name="Финансовый 5" xfId="603" xr:uid="{00000000-0005-0000-0000-0000AA020000}"/>
    <cellStyle name="Финансовый 6" xfId="604" xr:uid="{00000000-0005-0000-0000-0000AB020000}"/>
    <cellStyle name="Финансовый 7" xfId="605" xr:uid="{00000000-0005-0000-0000-0000AC020000}"/>
    <cellStyle name="Финансовый 7 2" xfId="625" xr:uid="{00000000-0005-0000-0000-0000AD020000}"/>
    <cellStyle name="Финансовый 8" xfId="606" xr:uid="{00000000-0005-0000-0000-0000AE020000}"/>
    <cellStyle name="Финансовый 8 2" xfId="626" xr:uid="{00000000-0005-0000-0000-0000AF020000}"/>
    <cellStyle name="Финансовый 9" xfId="607" xr:uid="{00000000-0005-0000-0000-0000B0020000}"/>
    <cellStyle name="Финансовый 9 2" xfId="627" xr:uid="{00000000-0005-0000-0000-0000B1020000}"/>
    <cellStyle name="Хвост" xfId="608" xr:uid="{00000000-0005-0000-0000-0000B2020000}"/>
    <cellStyle name="Экспертиза" xfId="609" xr:uid="{00000000-0005-0000-0000-0000B3020000}"/>
    <cellStyle name="Экспертиза 2" xfId="610" xr:uid="{00000000-0005-0000-0000-0000B4020000}"/>
    <cellStyle name="Экспертиза 3" xfId="611" xr:uid="{00000000-0005-0000-0000-0000B5020000}"/>
    <cellStyle name="Экспертиза 4" xfId="612" xr:uid="{00000000-0005-0000-0000-0000B6020000}"/>
    <cellStyle name="Экспертиза 5" xfId="613" xr:uid="{00000000-0005-0000-0000-0000B7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2" name="Text Box 283">
          <a:extLst>
            <a:ext uri="{FF2B5EF4-FFF2-40B4-BE49-F238E27FC236}">
              <a16:creationId xmlns:a16="http://schemas.microsoft.com/office/drawing/2014/main" id="{5CF20E20-9E07-457F-8EBE-968DBC9879BD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3" name="Text Box 284">
          <a:extLst>
            <a:ext uri="{FF2B5EF4-FFF2-40B4-BE49-F238E27FC236}">
              <a16:creationId xmlns:a16="http://schemas.microsoft.com/office/drawing/2014/main" id="{5E8D7EF8-7A15-409B-B6DE-FDF741F4DFC2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4" name="Text Box 285">
          <a:extLst>
            <a:ext uri="{FF2B5EF4-FFF2-40B4-BE49-F238E27FC236}">
              <a16:creationId xmlns:a16="http://schemas.microsoft.com/office/drawing/2014/main" id="{54039364-B96C-42B1-AB3F-11A34217E845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5" name="Text Box 286">
          <a:extLst>
            <a:ext uri="{FF2B5EF4-FFF2-40B4-BE49-F238E27FC236}">
              <a16:creationId xmlns:a16="http://schemas.microsoft.com/office/drawing/2014/main" id="{7BB28B27-83CA-4CCB-B817-FB276BF4924B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6" name="Text Box 287">
          <a:extLst>
            <a:ext uri="{FF2B5EF4-FFF2-40B4-BE49-F238E27FC236}">
              <a16:creationId xmlns:a16="http://schemas.microsoft.com/office/drawing/2014/main" id="{80DCFD2A-7298-4CDE-B752-542C69FB8CC2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7" name="Text Box 288">
          <a:extLst>
            <a:ext uri="{FF2B5EF4-FFF2-40B4-BE49-F238E27FC236}">
              <a16:creationId xmlns:a16="http://schemas.microsoft.com/office/drawing/2014/main" id="{D8A716BC-FE50-49E4-9900-FEF66B3A3991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8" name="Text Box 289">
          <a:extLst>
            <a:ext uri="{FF2B5EF4-FFF2-40B4-BE49-F238E27FC236}">
              <a16:creationId xmlns:a16="http://schemas.microsoft.com/office/drawing/2014/main" id="{0C004ED4-80D2-4BAE-A311-739D02D73DC6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9" name="Text Box 290">
          <a:extLst>
            <a:ext uri="{FF2B5EF4-FFF2-40B4-BE49-F238E27FC236}">
              <a16:creationId xmlns:a16="http://schemas.microsoft.com/office/drawing/2014/main" id="{5AE79B67-1EA2-4B87-8B0E-F40793840254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0" name="Text Box 291">
          <a:extLst>
            <a:ext uri="{FF2B5EF4-FFF2-40B4-BE49-F238E27FC236}">
              <a16:creationId xmlns:a16="http://schemas.microsoft.com/office/drawing/2014/main" id="{B42726C2-F176-4A05-876A-011D91102F3D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1" name="Text Box 292">
          <a:extLst>
            <a:ext uri="{FF2B5EF4-FFF2-40B4-BE49-F238E27FC236}">
              <a16:creationId xmlns:a16="http://schemas.microsoft.com/office/drawing/2014/main" id="{229C6318-6D0C-47D7-9E92-15F2BFBE8A7E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2" name="Text Box 293">
          <a:extLst>
            <a:ext uri="{FF2B5EF4-FFF2-40B4-BE49-F238E27FC236}">
              <a16:creationId xmlns:a16="http://schemas.microsoft.com/office/drawing/2014/main" id="{8D7A0353-A10B-4884-8D29-391F62283FEB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3" name="Text Box 294">
          <a:extLst>
            <a:ext uri="{FF2B5EF4-FFF2-40B4-BE49-F238E27FC236}">
              <a16:creationId xmlns:a16="http://schemas.microsoft.com/office/drawing/2014/main" id="{8F1F65D5-3340-424D-849A-77B7E3FCC9A9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4" name="Text Box 295">
          <a:extLst>
            <a:ext uri="{FF2B5EF4-FFF2-40B4-BE49-F238E27FC236}">
              <a16:creationId xmlns:a16="http://schemas.microsoft.com/office/drawing/2014/main" id="{F488D717-6E41-436F-9DA5-7C63D5A508F2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5" name="Text Box 296">
          <a:extLst>
            <a:ext uri="{FF2B5EF4-FFF2-40B4-BE49-F238E27FC236}">
              <a16:creationId xmlns:a16="http://schemas.microsoft.com/office/drawing/2014/main" id="{0A56BA20-8F27-4B5A-B157-3BD1A87F75D3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6" name="Text Box 297">
          <a:extLst>
            <a:ext uri="{FF2B5EF4-FFF2-40B4-BE49-F238E27FC236}">
              <a16:creationId xmlns:a16="http://schemas.microsoft.com/office/drawing/2014/main" id="{091F91BE-7906-4948-B5E7-F0C7C555A7B5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7" name="Text Box 298">
          <a:extLst>
            <a:ext uri="{FF2B5EF4-FFF2-40B4-BE49-F238E27FC236}">
              <a16:creationId xmlns:a16="http://schemas.microsoft.com/office/drawing/2014/main" id="{AB1FB969-DF7C-4C79-AA5B-B58EA2BF15BF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8" name="Text Box 299">
          <a:extLst>
            <a:ext uri="{FF2B5EF4-FFF2-40B4-BE49-F238E27FC236}">
              <a16:creationId xmlns:a16="http://schemas.microsoft.com/office/drawing/2014/main" id="{62BE0149-F11B-4EE8-B900-26E888690AF0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9" name="Text Box 300">
          <a:extLst>
            <a:ext uri="{FF2B5EF4-FFF2-40B4-BE49-F238E27FC236}">
              <a16:creationId xmlns:a16="http://schemas.microsoft.com/office/drawing/2014/main" id="{52C14FC8-E458-4D1E-A7DF-E30C6E16430F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20" name="Text Box 301">
          <a:extLst>
            <a:ext uri="{FF2B5EF4-FFF2-40B4-BE49-F238E27FC236}">
              <a16:creationId xmlns:a16="http://schemas.microsoft.com/office/drawing/2014/main" id="{C6E293BF-AFB0-4EAE-8156-BC47818C9DCB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21" name="Text Box 302">
          <a:extLst>
            <a:ext uri="{FF2B5EF4-FFF2-40B4-BE49-F238E27FC236}">
              <a16:creationId xmlns:a16="http://schemas.microsoft.com/office/drawing/2014/main" id="{C2D987E1-C879-4A56-8E55-2F56477D5D08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22" name="Text Box 303">
          <a:extLst>
            <a:ext uri="{FF2B5EF4-FFF2-40B4-BE49-F238E27FC236}">
              <a16:creationId xmlns:a16="http://schemas.microsoft.com/office/drawing/2014/main" id="{CB017008-1B01-4D5D-A058-1FD51FD4DC2E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23" name="Text Box 304">
          <a:extLst>
            <a:ext uri="{FF2B5EF4-FFF2-40B4-BE49-F238E27FC236}">
              <a16:creationId xmlns:a16="http://schemas.microsoft.com/office/drawing/2014/main" id="{B2581D16-8943-4B6D-A2C9-A6D35AC3B1F4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24" name="Text Box 305">
          <a:extLst>
            <a:ext uri="{FF2B5EF4-FFF2-40B4-BE49-F238E27FC236}">
              <a16:creationId xmlns:a16="http://schemas.microsoft.com/office/drawing/2014/main" id="{49EA8840-6FE0-4CBA-AF08-56C5B19136A5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25" name="Text Box 306">
          <a:extLst>
            <a:ext uri="{FF2B5EF4-FFF2-40B4-BE49-F238E27FC236}">
              <a16:creationId xmlns:a16="http://schemas.microsoft.com/office/drawing/2014/main" id="{03D053B1-01DF-41C0-A866-E7224C315AA1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26" name="Text Box 307">
          <a:extLst>
            <a:ext uri="{FF2B5EF4-FFF2-40B4-BE49-F238E27FC236}">
              <a16:creationId xmlns:a16="http://schemas.microsoft.com/office/drawing/2014/main" id="{1EBCEB26-F10B-48ED-B66D-36B7F5E5F1FC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27" name="Text Box 308">
          <a:extLst>
            <a:ext uri="{FF2B5EF4-FFF2-40B4-BE49-F238E27FC236}">
              <a16:creationId xmlns:a16="http://schemas.microsoft.com/office/drawing/2014/main" id="{250DA627-A1EB-4565-A68C-FFC3D6C71239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28" name="Text Box 309">
          <a:extLst>
            <a:ext uri="{FF2B5EF4-FFF2-40B4-BE49-F238E27FC236}">
              <a16:creationId xmlns:a16="http://schemas.microsoft.com/office/drawing/2014/main" id="{DED2F8EC-0017-494A-822A-150636297300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29" name="Text Box 310">
          <a:extLst>
            <a:ext uri="{FF2B5EF4-FFF2-40B4-BE49-F238E27FC236}">
              <a16:creationId xmlns:a16="http://schemas.microsoft.com/office/drawing/2014/main" id="{C0BE1EA2-DA41-4DBC-B42D-08C1D9F6E97D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30" name="Text Box 311">
          <a:extLst>
            <a:ext uri="{FF2B5EF4-FFF2-40B4-BE49-F238E27FC236}">
              <a16:creationId xmlns:a16="http://schemas.microsoft.com/office/drawing/2014/main" id="{DFF1D6F3-9B20-4757-80EF-2DD58A2DD2CD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31" name="Text Box 312">
          <a:extLst>
            <a:ext uri="{FF2B5EF4-FFF2-40B4-BE49-F238E27FC236}">
              <a16:creationId xmlns:a16="http://schemas.microsoft.com/office/drawing/2014/main" id="{BCC584E6-3FF7-4BF6-9596-022BACCC1785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32" name="Text Box 313">
          <a:extLst>
            <a:ext uri="{FF2B5EF4-FFF2-40B4-BE49-F238E27FC236}">
              <a16:creationId xmlns:a16="http://schemas.microsoft.com/office/drawing/2014/main" id="{85ABBDD3-DEC6-44EB-B326-22FAF8E2DDBE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33" name="Text Box 314">
          <a:extLst>
            <a:ext uri="{FF2B5EF4-FFF2-40B4-BE49-F238E27FC236}">
              <a16:creationId xmlns:a16="http://schemas.microsoft.com/office/drawing/2014/main" id="{B01D40F6-BBF1-40C7-8410-4E0B06D3EA16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34" name="Text Box 315">
          <a:extLst>
            <a:ext uri="{FF2B5EF4-FFF2-40B4-BE49-F238E27FC236}">
              <a16:creationId xmlns:a16="http://schemas.microsoft.com/office/drawing/2014/main" id="{B1E5AC45-BE24-43F0-8697-8429CE364C3D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35" name="Text Box 316">
          <a:extLst>
            <a:ext uri="{FF2B5EF4-FFF2-40B4-BE49-F238E27FC236}">
              <a16:creationId xmlns:a16="http://schemas.microsoft.com/office/drawing/2014/main" id="{C43B8C5A-5995-45C8-85AD-ED6084A76012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36" name="Text Box 317">
          <a:extLst>
            <a:ext uri="{FF2B5EF4-FFF2-40B4-BE49-F238E27FC236}">
              <a16:creationId xmlns:a16="http://schemas.microsoft.com/office/drawing/2014/main" id="{60B0261E-B73B-44D8-B4DD-7E02D8BA6665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37" name="Text Box 318">
          <a:extLst>
            <a:ext uri="{FF2B5EF4-FFF2-40B4-BE49-F238E27FC236}">
              <a16:creationId xmlns:a16="http://schemas.microsoft.com/office/drawing/2014/main" id="{B6FC0BF5-1C6A-40C1-9015-0495E408709B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38" name="Text Box 319">
          <a:extLst>
            <a:ext uri="{FF2B5EF4-FFF2-40B4-BE49-F238E27FC236}">
              <a16:creationId xmlns:a16="http://schemas.microsoft.com/office/drawing/2014/main" id="{E5ECAED6-3ECA-4D43-97E0-A8250B809647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39" name="Text Box 320">
          <a:extLst>
            <a:ext uri="{FF2B5EF4-FFF2-40B4-BE49-F238E27FC236}">
              <a16:creationId xmlns:a16="http://schemas.microsoft.com/office/drawing/2014/main" id="{D679B769-D1EF-41E2-B418-466E68AB31CE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40" name="Text Box 321">
          <a:extLst>
            <a:ext uri="{FF2B5EF4-FFF2-40B4-BE49-F238E27FC236}">
              <a16:creationId xmlns:a16="http://schemas.microsoft.com/office/drawing/2014/main" id="{90415EF7-ED23-4AF6-AEEA-B4E1745F5E06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41" name="Text Box 322">
          <a:extLst>
            <a:ext uri="{FF2B5EF4-FFF2-40B4-BE49-F238E27FC236}">
              <a16:creationId xmlns:a16="http://schemas.microsoft.com/office/drawing/2014/main" id="{038E19A0-A99B-4F60-9547-EACAB3C28AA3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42" name="Text Box 323">
          <a:extLst>
            <a:ext uri="{FF2B5EF4-FFF2-40B4-BE49-F238E27FC236}">
              <a16:creationId xmlns:a16="http://schemas.microsoft.com/office/drawing/2014/main" id="{2BFEBB6F-9816-4AF9-9122-BD965781DC15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43" name="Text Box 324">
          <a:extLst>
            <a:ext uri="{FF2B5EF4-FFF2-40B4-BE49-F238E27FC236}">
              <a16:creationId xmlns:a16="http://schemas.microsoft.com/office/drawing/2014/main" id="{E99AE301-71D1-4D0D-B201-0079EC09D47C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44" name="Text Box 325">
          <a:extLst>
            <a:ext uri="{FF2B5EF4-FFF2-40B4-BE49-F238E27FC236}">
              <a16:creationId xmlns:a16="http://schemas.microsoft.com/office/drawing/2014/main" id="{BC0E01AF-556B-43E3-9DB7-8F88B199D011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45" name="Text Box 326">
          <a:extLst>
            <a:ext uri="{FF2B5EF4-FFF2-40B4-BE49-F238E27FC236}">
              <a16:creationId xmlns:a16="http://schemas.microsoft.com/office/drawing/2014/main" id="{F0BD95D4-9458-45E1-BA91-83B3ADC60C32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46" name="Text Box 327">
          <a:extLst>
            <a:ext uri="{FF2B5EF4-FFF2-40B4-BE49-F238E27FC236}">
              <a16:creationId xmlns:a16="http://schemas.microsoft.com/office/drawing/2014/main" id="{FCACB535-712D-466D-810D-EC1863C3DC85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47" name="Text Box 328">
          <a:extLst>
            <a:ext uri="{FF2B5EF4-FFF2-40B4-BE49-F238E27FC236}">
              <a16:creationId xmlns:a16="http://schemas.microsoft.com/office/drawing/2014/main" id="{77FF4CFE-0A4B-4F0F-B05B-EC5DFAFB2DC2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48" name="Text Box 329">
          <a:extLst>
            <a:ext uri="{FF2B5EF4-FFF2-40B4-BE49-F238E27FC236}">
              <a16:creationId xmlns:a16="http://schemas.microsoft.com/office/drawing/2014/main" id="{76DD1429-8D6E-40A8-A554-DDD7FD1709AF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49" name="Text Box 330">
          <a:extLst>
            <a:ext uri="{FF2B5EF4-FFF2-40B4-BE49-F238E27FC236}">
              <a16:creationId xmlns:a16="http://schemas.microsoft.com/office/drawing/2014/main" id="{4D09F6AD-FF57-4021-9E08-8B2CA8291008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50" name="Text Box 331">
          <a:extLst>
            <a:ext uri="{FF2B5EF4-FFF2-40B4-BE49-F238E27FC236}">
              <a16:creationId xmlns:a16="http://schemas.microsoft.com/office/drawing/2014/main" id="{0435884F-8E9F-4D57-AE39-C9F5D5D8BDB2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51" name="Text Box 332">
          <a:extLst>
            <a:ext uri="{FF2B5EF4-FFF2-40B4-BE49-F238E27FC236}">
              <a16:creationId xmlns:a16="http://schemas.microsoft.com/office/drawing/2014/main" id="{4F9D4DA2-99BD-4402-94AE-0E69E4C7165F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52" name="Text Box 333">
          <a:extLst>
            <a:ext uri="{FF2B5EF4-FFF2-40B4-BE49-F238E27FC236}">
              <a16:creationId xmlns:a16="http://schemas.microsoft.com/office/drawing/2014/main" id="{CD8E2368-A7F3-4D3F-A6F1-2D600CB43906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53" name="Text Box 334">
          <a:extLst>
            <a:ext uri="{FF2B5EF4-FFF2-40B4-BE49-F238E27FC236}">
              <a16:creationId xmlns:a16="http://schemas.microsoft.com/office/drawing/2014/main" id="{7984741C-3AF0-4A04-AE15-B87D90814323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54" name="Text Box 335">
          <a:extLst>
            <a:ext uri="{FF2B5EF4-FFF2-40B4-BE49-F238E27FC236}">
              <a16:creationId xmlns:a16="http://schemas.microsoft.com/office/drawing/2014/main" id="{F647CBE9-18DB-41DC-900A-D8464F65E153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55" name="Text Box 336">
          <a:extLst>
            <a:ext uri="{FF2B5EF4-FFF2-40B4-BE49-F238E27FC236}">
              <a16:creationId xmlns:a16="http://schemas.microsoft.com/office/drawing/2014/main" id="{3A972287-42E2-4669-A5AD-B4797CA8118E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56" name="Text Box 337">
          <a:extLst>
            <a:ext uri="{FF2B5EF4-FFF2-40B4-BE49-F238E27FC236}">
              <a16:creationId xmlns:a16="http://schemas.microsoft.com/office/drawing/2014/main" id="{408C92C9-B549-4035-A5A8-1B26E7970842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57" name="Text Box 338">
          <a:extLst>
            <a:ext uri="{FF2B5EF4-FFF2-40B4-BE49-F238E27FC236}">
              <a16:creationId xmlns:a16="http://schemas.microsoft.com/office/drawing/2014/main" id="{5642BC66-047C-4BF5-B50F-11FAE0BD6A46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58" name="Text Box 339">
          <a:extLst>
            <a:ext uri="{FF2B5EF4-FFF2-40B4-BE49-F238E27FC236}">
              <a16:creationId xmlns:a16="http://schemas.microsoft.com/office/drawing/2014/main" id="{D167DC53-B0DE-4215-A0EF-BCBD4D75CE5D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59" name="Text Box 340">
          <a:extLst>
            <a:ext uri="{FF2B5EF4-FFF2-40B4-BE49-F238E27FC236}">
              <a16:creationId xmlns:a16="http://schemas.microsoft.com/office/drawing/2014/main" id="{E2BEE931-3F9C-4B10-A5E7-B73C1E1BEC5E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60" name="Text Box 341">
          <a:extLst>
            <a:ext uri="{FF2B5EF4-FFF2-40B4-BE49-F238E27FC236}">
              <a16:creationId xmlns:a16="http://schemas.microsoft.com/office/drawing/2014/main" id="{7E580329-E6A9-40B3-98F6-EF2D6C74F8DD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61" name="Text Box 342">
          <a:extLst>
            <a:ext uri="{FF2B5EF4-FFF2-40B4-BE49-F238E27FC236}">
              <a16:creationId xmlns:a16="http://schemas.microsoft.com/office/drawing/2014/main" id="{1E69504A-2A40-4812-BC7A-0E109A33DB01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62" name="Text Box 343">
          <a:extLst>
            <a:ext uri="{FF2B5EF4-FFF2-40B4-BE49-F238E27FC236}">
              <a16:creationId xmlns:a16="http://schemas.microsoft.com/office/drawing/2014/main" id="{F0703128-E7C2-4B62-BE8F-DA10B94E1EA5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63" name="Text Box 344">
          <a:extLst>
            <a:ext uri="{FF2B5EF4-FFF2-40B4-BE49-F238E27FC236}">
              <a16:creationId xmlns:a16="http://schemas.microsoft.com/office/drawing/2014/main" id="{DC50EDF6-0561-4A84-9CE7-E3B08491F5B0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64" name="Text Box 345">
          <a:extLst>
            <a:ext uri="{FF2B5EF4-FFF2-40B4-BE49-F238E27FC236}">
              <a16:creationId xmlns:a16="http://schemas.microsoft.com/office/drawing/2014/main" id="{A9858A5B-6608-431D-892E-0B8CD23EDBBE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65" name="Text Box 346">
          <a:extLst>
            <a:ext uri="{FF2B5EF4-FFF2-40B4-BE49-F238E27FC236}">
              <a16:creationId xmlns:a16="http://schemas.microsoft.com/office/drawing/2014/main" id="{3B7761C2-903A-4B7A-B5E7-F2283016E659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66" name="Text Box 347">
          <a:extLst>
            <a:ext uri="{FF2B5EF4-FFF2-40B4-BE49-F238E27FC236}">
              <a16:creationId xmlns:a16="http://schemas.microsoft.com/office/drawing/2014/main" id="{20CF58E6-5D61-4F69-9361-DFE7AB339A7F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67" name="Text Box 348">
          <a:extLst>
            <a:ext uri="{FF2B5EF4-FFF2-40B4-BE49-F238E27FC236}">
              <a16:creationId xmlns:a16="http://schemas.microsoft.com/office/drawing/2014/main" id="{138BFA59-AD48-4E38-AE0A-8227B727D562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68" name="Text Box 349">
          <a:extLst>
            <a:ext uri="{FF2B5EF4-FFF2-40B4-BE49-F238E27FC236}">
              <a16:creationId xmlns:a16="http://schemas.microsoft.com/office/drawing/2014/main" id="{927510F3-7823-406F-BD69-4838C4AA7478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69" name="Text Box 350">
          <a:extLst>
            <a:ext uri="{FF2B5EF4-FFF2-40B4-BE49-F238E27FC236}">
              <a16:creationId xmlns:a16="http://schemas.microsoft.com/office/drawing/2014/main" id="{A06FD298-3E76-423C-9DDE-7091A50D98BA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70" name="Text Box 351">
          <a:extLst>
            <a:ext uri="{FF2B5EF4-FFF2-40B4-BE49-F238E27FC236}">
              <a16:creationId xmlns:a16="http://schemas.microsoft.com/office/drawing/2014/main" id="{4D2B1725-D11A-42D5-95FD-84C7226B459B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71" name="Text Box 352">
          <a:extLst>
            <a:ext uri="{FF2B5EF4-FFF2-40B4-BE49-F238E27FC236}">
              <a16:creationId xmlns:a16="http://schemas.microsoft.com/office/drawing/2014/main" id="{A645EBA1-D8E7-431E-9839-2CEB03C1D86F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72" name="Text Box 353">
          <a:extLst>
            <a:ext uri="{FF2B5EF4-FFF2-40B4-BE49-F238E27FC236}">
              <a16:creationId xmlns:a16="http://schemas.microsoft.com/office/drawing/2014/main" id="{0FB74567-B098-4D1B-ABCC-F6673765A14E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73" name="Text Box 354">
          <a:extLst>
            <a:ext uri="{FF2B5EF4-FFF2-40B4-BE49-F238E27FC236}">
              <a16:creationId xmlns:a16="http://schemas.microsoft.com/office/drawing/2014/main" id="{9EC3CBB1-340F-4CBF-AFD9-1DF1FADE623D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74" name="Text Box 355">
          <a:extLst>
            <a:ext uri="{FF2B5EF4-FFF2-40B4-BE49-F238E27FC236}">
              <a16:creationId xmlns:a16="http://schemas.microsoft.com/office/drawing/2014/main" id="{088ADAE6-164D-4E10-B776-66110FDB25B1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75" name="Text Box 356">
          <a:extLst>
            <a:ext uri="{FF2B5EF4-FFF2-40B4-BE49-F238E27FC236}">
              <a16:creationId xmlns:a16="http://schemas.microsoft.com/office/drawing/2014/main" id="{DBB7521D-C439-4062-84CB-EB40AF9B05CB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76" name="Text Box 357">
          <a:extLst>
            <a:ext uri="{FF2B5EF4-FFF2-40B4-BE49-F238E27FC236}">
              <a16:creationId xmlns:a16="http://schemas.microsoft.com/office/drawing/2014/main" id="{D52CD1BF-6341-4E61-BDC5-40FDB92E933D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77" name="Text Box 358">
          <a:extLst>
            <a:ext uri="{FF2B5EF4-FFF2-40B4-BE49-F238E27FC236}">
              <a16:creationId xmlns:a16="http://schemas.microsoft.com/office/drawing/2014/main" id="{A149C365-54A8-4EE0-9D25-BA0E0C297848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78" name="Text Box 359">
          <a:extLst>
            <a:ext uri="{FF2B5EF4-FFF2-40B4-BE49-F238E27FC236}">
              <a16:creationId xmlns:a16="http://schemas.microsoft.com/office/drawing/2014/main" id="{6519AF87-83BD-4F61-8C38-7CB8BEBDA3F1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79" name="Text Box 360">
          <a:extLst>
            <a:ext uri="{FF2B5EF4-FFF2-40B4-BE49-F238E27FC236}">
              <a16:creationId xmlns:a16="http://schemas.microsoft.com/office/drawing/2014/main" id="{F4135462-CA6A-42FF-8E00-E88FBB262A79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80" name="Text Box 361">
          <a:extLst>
            <a:ext uri="{FF2B5EF4-FFF2-40B4-BE49-F238E27FC236}">
              <a16:creationId xmlns:a16="http://schemas.microsoft.com/office/drawing/2014/main" id="{E6BA2A8B-C238-48B7-9D28-603A20423B81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81" name="Text Box 362">
          <a:extLst>
            <a:ext uri="{FF2B5EF4-FFF2-40B4-BE49-F238E27FC236}">
              <a16:creationId xmlns:a16="http://schemas.microsoft.com/office/drawing/2014/main" id="{BA2BB6BB-F7C9-44AD-924F-137403FD02A4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82" name="Text Box 363">
          <a:extLst>
            <a:ext uri="{FF2B5EF4-FFF2-40B4-BE49-F238E27FC236}">
              <a16:creationId xmlns:a16="http://schemas.microsoft.com/office/drawing/2014/main" id="{2566032C-7D3B-490C-B71A-3B873D01DC77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83" name="Text Box 364">
          <a:extLst>
            <a:ext uri="{FF2B5EF4-FFF2-40B4-BE49-F238E27FC236}">
              <a16:creationId xmlns:a16="http://schemas.microsoft.com/office/drawing/2014/main" id="{FE6A6DA0-9951-46FA-BE36-90A79FD95F34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84" name="Text Box 365">
          <a:extLst>
            <a:ext uri="{FF2B5EF4-FFF2-40B4-BE49-F238E27FC236}">
              <a16:creationId xmlns:a16="http://schemas.microsoft.com/office/drawing/2014/main" id="{512D0F99-5CB2-49B0-BD47-739C5AF1BDD1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85" name="Text Box 366">
          <a:extLst>
            <a:ext uri="{FF2B5EF4-FFF2-40B4-BE49-F238E27FC236}">
              <a16:creationId xmlns:a16="http://schemas.microsoft.com/office/drawing/2014/main" id="{535D3F62-8261-467E-BBA7-CD331C925D6D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86" name="Text Box 367">
          <a:extLst>
            <a:ext uri="{FF2B5EF4-FFF2-40B4-BE49-F238E27FC236}">
              <a16:creationId xmlns:a16="http://schemas.microsoft.com/office/drawing/2014/main" id="{A66DAF73-BFAD-4127-A2A1-951B2750D04C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87" name="Text Box 368">
          <a:extLst>
            <a:ext uri="{FF2B5EF4-FFF2-40B4-BE49-F238E27FC236}">
              <a16:creationId xmlns:a16="http://schemas.microsoft.com/office/drawing/2014/main" id="{ECB1D8C3-F972-456B-BA30-A194A0F5E2A8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88" name="Text Box 369">
          <a:extLst>
            <a:ext uri="{FF2B5EF4-FFF2-40B4-BE49-F238E27FC236}">
              <a16:creationId xmlns:a16="http://schemas.microsoft.com/office/drawing/2014/main" id="{0792E5E4-EC64-47E2-991B-7E6D07CA7043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89" name="Text Box 370">
          <a:extLst>
            <a:ext uri="{FF2B5EF4-FFF2-40B4-BE49-F238E27FC236}">
              <a16:creationId xmlns:a16="http://schemas.microsoft.com/office/drawing/2014/main" id="{4BB478CB-0945-4E55-BE1E-5BBA16A1DADF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90" name="Text Box 371">
          <a:extLst>
            <a:ext uri="{FF2B5EF4-FFF2-40B4-BE49-F238E27FC236}">
              <a16:creationId xmlns:a16="http://schemas.microsoft.com/office/drawing/2014/main" id="{EA114FFB-B0A0-403F-92BE-1433B2C12D0E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91" name="Text Box 372">
          <a:extLst>
            <a:ext uri="{FF2B5EF4-FFF2-40B4-BE49-F238E27FC236}">
              <a16:creationId xmlns:a16="http://schemas.microsoft.com/office/drawing/2014/main" id="{BAD9677D-5D75-484E-9110-527C49E013F2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92" name="Text Box 373">
          <a:extLst>
            <a:ext uri="{FF2B5EF4-FFF2-40B4-BE49-F238E27FC236}">
              <a16:creationId xmlns:a16="http://schemas.microsoft.com/office/drawing/2014/main" id="{4F53A1AF-CB55-41EF-83EA-D9DB7EEE9C79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93" name="Text Box 374">
          <a:extLst>
            <a:ext uri="{FF2B5EF4-FFF2-40B4-BE49-F238E27FC236}">
              <a16:creationId xmlns:a16="http://schemas.microsoft.com/office/drawing/2014/main" id="{25A7AA79-A32A-42C7-A74A-EDFD37BB77BB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94" name="Text Box 375">
          <a:extLst>
            <a:ext uri="{FF2B5EF4-FFF2-40B4-BE49-F238E27FC236}">
              <a16:creationId xmlns:a16="http://schemas.microsoft.com/office/drawing/2014/main" id="{95F40B61-8D8F-4CA8-A5CA-F2E491C577E6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95" name="Text Box 376">
          <a:extLst>
            <a:ext uri="{FF2B5EF4-FFF2-40B4-BE49-F238E27FC236}">
              <a16:creationId xmlns:a16="http://schemas.microsoft.com/office/drawing/2014/main" id="{7D86893B-6088-4D5F-AEB8-6623EC3180F8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96" name="Text Box 377">
          <a:extLst>
            <a:ext uri="{FF2B5EF4-FFF2-40B4-BE49-F238E27FC236}">
              <a16:creationId xmlns:a16="http://schemas.microsoft.com/office/drawing/2014/main" id="{25E2EE6A-C35F-46AA-8AEA-133297F1BA66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97" name="Text Box 378">
          <a:extLst>
            <a:ext uri="{FF2B5EF4-FFF2-40B4-BE49-F238E27FC236}">
              <a16:creationId xmlns:a16="http://schemas.microsoft.com/office/drawing/2014/main" id="{5BC240AE-ECBE-4DCB-B392-2B4764AA81C4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98" name="Text Box 379">
          <a:extLst>
            <a:ext uri="{FF2B5EF4-FFF2-40B4-BE49-F238E27FC236}">
              <a16:creationId xmlns:a16="http://schemas.microsoft.com/office/drawing/2014/main" id="{E4D13DDA-5320-4440-81B3-FF67045B2C9E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99" name="Text Box 380">
          <a:extLst>
            <a:ext uri="{FF2B5EF4-FFF2-40B4-BE49-F238E27FC236}">
              <a16:creationId xmlns:a16="http://schemas.microsoft.com/office/drawing/2014/main" id="{1DC20345-7EDF-46D1-AAC0-F43E13CB2277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00" name="Text Box 381">
          <a:extLst>
            <a:ext uri="{FF2B5EF4-FFF2-40B4-BE49-F238E27FC236}">
              <a16:creationId xmlns:a16="http://schemas.microsoft.com/office/drawing/2014/main" id="{8B51AA76-DB9C-4E22-BB54-37C83CE71DE8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01" name="Text Box 382">
          <a:extLst>
            <a:ext uri="{FF2B5EF4-FFF2-40B4-BE49-F238E27FC236}">
              <a16:creationId xmlns:a16="http://schemas.microsoft.com/office/drawing/2014/main" id="{F8A38ABF-9808-423A-A279-AE71BC72FF15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02" name="Text Box 383">
          <a:extLst>
            <a:ext uri="{FF2B5EF4-FFF2-40B4-BE49-F238E27FC236}">
              <a16:creationId xmlns:a16="http://schemas.microsoft.com/office/drawing/2014/main" id="{46A60E00-A2D1-4656-A01B-35EFCCFA4E2B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03" name="Text Box 384">
          <a:extLst>
            <a:ext uri="{FF2B5EF4-FFF2-40B4-BE49-F238E27FC236}">
              <a16:creationId xmlns:a16="http://schemas.microsoft.com/office/drawing/2014/main" id="{B1C9FF02-01B9-4425-A9C9-DF79F251106C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04" name="Text Box 385">
          <a:extLst>
            <a:ext uri="{FF2B5EF4-FFF2-40B4-BE49-F238E27FC236}">
              <a16:creationId xmlns:a16="http://schemas.microsoft.com/office/drawing/2014/main" id="{C4FD1872-7D3D-43B1-A1E0-16C63B2270CC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05" name="Text Box 386">
          <a:extLst>
            <a:ext uri="{FF2B5EF4-FFF2-40B4-BE49-F238E27FC236}">
              <a16:creationId xmlns:a16="http://schemas.microsoft.com/office/drawing/2014/main" id="{C8F8CA2A-5CCB-4BF4-851F-AD64EF1EC9EF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06" name="Text Box 283">
          <a:extLst>
            <a:ext uri="{FF2B5EF4-FFF2-40B4-BE49-F238E27FC236}">
              <a16:creationId xmlns:a16="http://schemas.microsoft.com/office/drawing/2014/main" id="{C9916A66-0F72-4FB5-B741-7BB248AD5067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07" name="Text Box 284">
          <a:extLst>
            <a:ext uri="{FF2B5EF4-FFF2-40B4-BE49-F238E27FC236}">
              <a16:creationId xmlns:a16="http://schemas.microsoft.com/office/drawing/2014/main" id="{A1D627B3-EBE2-4045-9B07-0728E4101F3B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08" name="Text Box 285">
          <a:extLst>
            <a:ext uri="{FF2B5EF4-FFF2-40B4-BE49-F238E27FC236}">
              <a16:creationId xmlns:a16="http://schemas.microsoft.com/office/drawing/2014/main" id="{7F061F0B-4BF6-4B30-853C-FDA7E63F36BC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09" name="Text Box 286">
          <a:extLst>
            <a:ext uri="{FF2B5EF4-FFF2-40B4-BE49-F238E27FC236}">
              <a16:creationId xmlns:a16="http://schemas.microsoft.com/office/drawing/2014/main" id="{224FF19C-E790-4796-B205-5D7E1E7D67E5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10" name="Text Box 287">
          <a:extLst>
            <a:ext uri="{FF2B5EF4-FFF2-40B4-BE49-F238E27FC236}">
              <a16:creationId xmlns:a16="http://schemas.microsoft.com/office/drawing/2014/main" id="{916655CA-8878-4133-9C8B-804348696785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11" name="Text Box 288">
          <a:extLst>
            <a:ext uri="{FF2B5EF4-FFF2-40B4-BE49-F238E27FC236}">
              <a16:creationId xmlns:a16="http://schemas.microsoft.com/office/drawing/2014/main" id="{41E68627-B8A4-4A39-9E1F-C505300F3585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12" name="Text Box 289">
          <a:extLst>
            <a:ext uri="{FF2B5EF4-FFF2-40B4-BE49-F238E27FC236}">
              <a16:creationId xmlns:a16="http://schemas.microsoft.com/office/drawing/2014/main" id="{E9555550-B1A6-45D7-818A-6C040658392E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13" name="Text Box 290">
          <a:extLst>
            <a:ext uri="{FF2B5EF4-FFF2-40B4-BE49-F238E27FC236}">
              <a16:creationId xmlns:a16="http://schemas.microsoft.com/office/drawing/2014/main" id="{710357C1-6E6D-4153-B170-07669EDA9072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14" name="Text Box 291">
          <a:extLst>
            <a:ext uri="{FF2B5EF4-FFF2-40B4-BE49-F238E27FC236}">
              <a16:creationId xmlns:a16="http://schemas.microsoft.com/office/drawing/2014/main" id="{80871915-F830-4F7C-9BD0-947E5A67DA87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15" name="Text Box 292">
          <a:extLst>
            <a:ext uri="{FF2B5EF4-FFF2-40B4-BE49-F238E27FC236}">
              <a16:creationId xmlns:a16="http://schemas.microsoft.com/office/drawing/2014/main" id="{5F4A0E1A-4067-42E2-8E7A-34D4419FEB6C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16" name="Text Box 293">
          <a:extLst>
            <a:ext uri="{FF2B5EF4-FFF2-40B4-BE49-F238E27FC236}">
              <a16:creationId xmlns:a16="http://schemas.microsoft.com/office/drawing/2014/main" id="{DF05F11C-802E-42BF-9301-1E0C07FE3341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17" name="Text Box 294">
          <a:extLst>
            <a:ext uri="{FF2B5EF4-FFF2-40B4-BE49-F238E27FC236}">
              <a16:creationId xmlns:a16="http://schemas.microsoft.com/office/drawing/2014/main" id="{F7D1584D-EF14-454F-91D7-ABA39F297982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18" name="Text Box 295">
          <a:extLst>
            <a:ext uri="{FF2B5EF4-FFF2-40B4-BE49-F238E27FC236}">
              <a16:creationId xmlns:a16="http://schemas.microsoft.com/office/drawing/2014/main" id="{4606DD14-FA98-4BBB-9492-9145B00B15D4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19" name="Text Box 296">
          <a:extLst>
            <a:ext uri="{FF2B5EF4-FFF2-40B4-BE49-F238E27FC236}">
              <a16:creationId xmlns:a16="http://schemas.microsoft.com/office/drawing/2014/main" id="{64FC553C-8020-4005-B0E7-9A76E7183A30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20" name="Text Box 297">
          <a:extLst>
            <a:ext uri="{FF2B5EF4-FFF2-40B4-BE49-F238E27FC236}">
              <a16:creationId xmlns:a16="http://schemas.microsoft.com/office/drawing/2014/main" id="{BEB1C840-3E61-4C37-8BE5-026E7D4834F0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21" name="Text Box 298">
          <a:extLst>
            <a:ext uri="{FF2B5EF4-FFF2-40B4-BE49-F238E27FC236}">
              <a16:creationId xmlns:a16="http://schemas.microsoft.com/office/drawing/2014/main" id="{A5E3BF59-56E8-43AF-8122-BDDF079363CB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22" name="Text Box 299">
          <a:extLst>
            <a:ext uri="{FF2B5EF4-FFF2-40B4-BE49-F238E27FC236}">
              <a16:creationId xmlns:a16="http://schemas.microsoft.com/office/drawing/2014/main" id="{C7DDBA76-5E4A-4AF4-8127-C95771ABFFD8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23" name="Text Box 300">
          <a:extLst>
            <a:ext uri="{FF2B5EF4-FFF2-40B4-BE49-F238E27FC236}">
              <a16:creationId xmlns:a16="http://schemas.microsoft.com/office/drawing/2014/main" id="{5EF3A487-837D-487D-9CD5-903CD3E5BE2B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24" name="Text Box 301">
          <a:extLst>
            <a:ext uri="{FF2B5EF4-FFF2-40B4-BE49-F238E27FC236}">
              <a16:creationId xmlns:a16="http://schemas.microsoft.com/office/drawing/2014/main" id="{99DA9AFC-9A14-4832-B687-F6F5E49EF351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25" name="Text Box 302">
          <a:extLst>
            <a:ext uri="{FF2B5EF4-FFF2-40B4-BE49-F238E27FC236}">
              <a16:creationId xmlns:a16="http://schemas.microsoft.com/office/drawing/2014/main" id="{92524896-6C54-49B1-9595-E1AEBDD21DD4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26" name="Text Box 303">
          <a:extLst>
            <a:ext uri="{FF2B5EF4-FFF2-40B4-BE49-F238E27FC236}">
              <a16:creationId xmlns:a16="http://schemas.microsoft.com/office/drawing/2014/main" id="{F012DB50-12CC-4F11-A91D-79EEF4F75399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27" name="Text Box 304">
          <a:extLst>
            <a:ext uri="{FF2B5EF4-FFF2-40B4-BE49-F238E27FC236}">
              <a16:creationId xmlns:a16="http://schemas.microsoft.com/office/drawing/2014/main" id="{7F4B9151-6961-4506-AF42-E633E40E5DE8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28" name="Text Box 305">
          <a:extLst>
            <a:ext uri="{FF2B5EF4-FFF2-40B4-BE49-F238E27FC236}">
              <a16:creationId xmlns:a16="http://schemas.microsoft.com/office/drawing/2014/main" id="{4C14918E-A909-42A8-99CF-20AAEDECC6AC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29" name="Text Box 306">
          <a:extLst>
            <a:ext uri="{FF2B5EF4-FFF2-40B4-BE49-F238E27FC236}">
              <a16:creationId xmlns:a16="http://schemas.microsoft.com/office/drawing/2014/main" id="{C92DFA79-5CA2-4758-BE4A-73E3EB8A6525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30" name="Text Box 307">
          <a:extLst>
            <a:ext uri="{FF2B5EF4-FFF2-40B4-BE49-F238E27FC236}">
              <a16:creationId xmlns:a16="http://schemas.microsoft.com/office/drawing/2014/main" id="{C328FD58-5F9E-44FA-A725-CDB302297C3A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31" name="Text Box 308">
          <a:extLst>
            <a:ext uri="{FF2B5EF4-FFF2-40B4-BE49-F238E27FC236}">
              <a16:creationId xmlns:a16="http://schemas.microsoft.com/office/drawing/2014/main" id="{4D355D89-E80C-4B02-945C-FAE3D9DF1E46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32" name="Text Box 309">
          <a:extLst>
            <a:ext uri="{FF2B5EF4-FFF2-40B4-BE49-F238E27FC236}">
              <a16:creationId xmlns:a16="http://schemas.microsoft.com/office/drawing/2014/main" id="{1AEFF185-8890-43A1-BAF8-492DE622A5B9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33" name="Text Box 310">
          <a:extLst>
            <a:ext uri="{FF2B5EF4-FFF2-40B4-BE49-F238E27FC236}">
              <a16:creationId xmlns:a16="http://schemas.microsoft.com/office/drawing/2014/main" id="{2DFB4AC5-6799-45E6-8E9C-67760A13BB29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34" name="Text Box 311">
          <a:extLst>
            <a:ext uri="{FF2B5EF4-FFF2-40B4-BE49-F238E27FC236}">
              <a16:creationId xmlns:a16="http://schemas.microsoft.com/office/drawing/2014/main" id="{47EEBB88-53F8-4F91-A17B-39B2BCED5E6E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35" name="Text Box 312">
          <a:extLst>
            <a:ext uri="{FF2B5EF4-FFF2-40B4-BE49-F238E27FC236}">
              <a16:creationId xmlns:a16="http://schemas.microsoft.com/office/drawing/2014/main" id="{3DF3AF37-2865-4BEB-8736-19B3D2427231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36" name="Text Box 313">
          <a:extLst>
            <a:ext uri="{FF2B5EF4-FFF2-40B4-BE49-F238E27FC236}">
              <a16:creationId xmlns:a16="http://schemas.microsoft.com/office/drawing/2014/main" id="{F1D4F6AD-A117-444B-8CFF-B58B883139A9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37" name="Text Box 314">
          <a:extLst>
            <a:ext uri="{FF2B5EF4-FFF2-40B4-BE49-F238E27FC236}">
              <a16:creationId xmlns:a16="http://schemas.microsoft.com/office/drawing/2014/main" id="{53BB7DD6-1D6E-4DD3-BEA6-4D63DD367FB4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38" name="Text Box 315">
          <a:extLst>
            <a:ext uri="{FF2B5EF4-FFF2-40B4-BE49-F238E27FC236}">
              <a16:creationId xmlns:a16="http://schemas.microsoft.com/office/drawing/2014/main" id="{F3F20B40-D88C-4C51-8084-365E025F01A3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39" name="Text Box 316">
          <a:extLst>
            <a:ext uri="{FF2B5EF4-FFF2-40B4-BE49-F238E27FC236}">
              <a16:creationId xmlns:a16="http://schemas.microsoft.com/office/drawing/2014/main" id="{0FE0CB25-808B-4720-80A4-75DBB72CAF84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40" name="Text Box 317">
          <a:extLst>
            <a:ext uri="{FF2B5EF4-FFF2-40B4-BE49-F238E27FC236}">
              <a16:creationId xmlns:a16="http://schemas.microsoft.com/office/drawing/2014/main" id="{15E182F3-154D-457B-B112-5258BFC4584D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41" name="Text Box 318">
          <a:extLst>
            <a:ext uri="{FF2B5EF4-FFF2-40B4-BE49-F238E27FC236}">
              <a16:creationId xmlns:a16="http://schemas.microsoft.com/office/drawing/2014/main" id="{B45928C4-E12E-44A8-8715-ACEAFCAECFFD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42" name="Text Box 319">
          <a:extLst>
            <a:ext uri="{FF2B5EF4-FFF2-40B4-BE49-F238E27FC236}">
              <a16:creationId xmlns:a16="http://schemas.microsoft.com/office/drawing/2014/main" id="{9280E025-149A-4930-AE9E-B0A8A19AD47E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43" name="Text Box 320">
          <a:extLst>
            <a:ext uri="{FF2B5EF4-FFF2-40B4-BE49-F238E27FC236}">
              <a16:creationId xmlns:a16="http://schemas.microsoft.com/office/drawing/2014/main" id="{C8F20D28-C3FD-4AB0-BBD5-DC6AF758ABB5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44" name="Text Box 321">
          <a:extLst>
            <a:ext uri="{FF2B5EF4-FFF2-40B4-BE49-F238E27FC236}">
              <a16:creationId xmlns:a16="http://schemas.microsoft.com/office/drawing/2014/main" id="{202EA7EF-6DEA-4FAA-8E07-61FB3C02D641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45" name="Text Box 322">
          <a:extLst>
            <a:ext uri="{FF2B5EF4-FFF2-40B4-BE49-F238E27FC236}">
              <a16:creationId xmlns:a16="http://schemas.microsoft.com/office/drawing/2014/main" id="{0B141E61-19D7-4F13-9C74-FD8CC3793F3B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46" name="Text Box 323">
          <a:extLst>
            <a:ext uri="{FF2B5EF4-FFF2-40B4-BE49-F238E27FC236}">
              <a16:creationId xmlns:a16="http://schemas.microsoft.com/office/drawing/2014/main" id="{D77DBB72-417E-4175-AD7F-84B2B883E568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47" name="Text Box 324">
          <a:extLst>
            <a:ext uri="{FF2B5EF4-FFF2-40B4-BE49-F238E27FC236}">
              <a16:creationId xmlns:a16="http://schemas.microsoft.com/office/drawing/2014/main" id="{047158B6-7A71-448E-A95F-63B988A27000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48" name="Text Box 325">
          <a:extLst>
            <a:ext uri="{FF2B5EF4-FFF2-40B4-BE49-F238E27FC236}">
              <a16:creationId xmlns:a16="http://schemas.microsoft.com/office/drawing/2014/main" id="{976037AB-0449-42D1-B9CB-66DEC4AC5CB7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49" name="Text Box 326">
          <a:extLst>
            <a:ext uri="{FF2B5EF4-FFF2-40B4-BE49-F238E27FC236}">
              <a16:creationId xmlns:a16="http://schemas.microsoft.com/office/drawing/2014/main" id="{2CB99D2C-4871-464F-9A1E-26989D8A3F33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50" name="Text Box 327">
          <a:extLst>
            <a:ext uri="{FF2B5EF4-FFF2-40B4-BE49-F238E27FC236}">
              <a16:creationId xmlns:a16="http://schemas.microsoft.com/office/drawing/2014/main" id="{569E35A3-D3E4-4A0C-BF0E-7AAE5506ABE3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51" name="Text Box 328">
          <a:extLst>
            <a:ext uri="{FF2B5EF4-FFF2-40B4-BE49-F238E27FC236}">
              <a16:creationId xmlns:a16="http://schemas.microsoft.com/office/drawing/2014/main" id="{58B50805-5A80-4253-B7C2-5BE49900584D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52" name="Text Box 329">
          <a:extLst>
            <a:ext uri="{FF2B5EF4-FFF2-40B4-BE49-F238E27FC236}">
              <a16:creationId xmlns:a16="http://schemas.microsoft.com/office/drawing/2014/main" id="{B88BDE9A-14F9-4786-8561-1EA8C7CF97C3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53" name="Text Box 330">
          <a:extLst>
            <a:ext uri="{FF2B5EF4-FFF2-40B4-BE49-F238E27FC236}">
              <a16:creationId xmlns:a16="http://schemas.microsoft.com/office/drawing/2014/main" id="{9414CD4A-D9F7-4643-A32A-0F6240EAC242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54" name="Text Box 331">
          <a:extLst>
            <a:ext uri="{FF2B5EF4-FFF2-40B4-BE49-F238E27FC236}">
              <a16:creationId xmlns:a16="http://schemas.microsoft.com/office/drawing/2014/main" id="{889C65E9-7FE2-45BD-A5E7-260AB66E4AE1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55" name="Text Box 332">
          <a:extLst>
            <a:ext uri="{FF2B5EF4-FFF2-40B4-BE49-F238E27FC236}">
              <a16:creationId xmlns:a16="http://schemas.microsoft.com/office/drawing/2014/main" id="{9706CE55-3FFD-40E8-9AA1-522C4F009F7C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56" name="Text Box 333">
          <a:extLst>
            <a:ext uri="{FF2B5EF4-FFF2-40B4-BE49-F238E27FC236}">
              <a16:creationId xmlns:a16="http://schemas.microsoft.com/office/drawing/2014/main" id="{1E780940-9E9E-4860-B647-B19DA23F8B69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57" name="Text Box 334">
          <a:extLst>
            <a:ext uri="{FF2B5EF4-FFF2-40B4-BE49-F238E27FC236}">
              <a16:creationId xmlns:a16="http://schemas.microsoft.com/office/drawing/2014/main" id="{3C8D9430-7BED-4DC8-8995-1490C062C8AB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58" name="Text Box 335">
          <a:extLst>
            <a:ext uri="{FF2B5EF4-FFF2-40B4-BE49-F238E27FC236}">
              <a16:creationId xmlns:a16="http://schemas.microsoft.com/office/drawing/2014/main" id="{772F821F-9859-41B1-A15C-DFE85A894035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59" name="Text Box 336">
          <a:extLst>
            <a:ext uri="{FF2B5EF4-FFF2-40B4-BE49-F238E27FC236}">
              <a16:creationId xmlns:a16="http://schemas.microsoft.com/office/drawing/2014/main" id="{280021C1-F5B0-40F4-AE16-0F75AF443DA9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60" name="Text Box 337">
          <a:extLst>
            <a:ext uri="{FF2B5EF4-FFF2-40B4-BE49-F238E27FC236}">
              <a16:creationId xmlns:a16="http://schemas.microsoft.com/office/drawing/2014/main" id="{390B3356-C20E-4FF6-81BC-DB66D02ACDCC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61" name="Text Box 338">
          <a:extLst>
            <a:ext uri="{FF2B5EF4-FFF2-40B4-BE49-F238E27FC236}">
              <a16:creationId xmlns:a16="http://schemas.microsoft.com/office/drawing/2014/main" id="{0B2F0ADD-0A83-43E6-9C4C-F0025CD6258D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62" name="Text Box 339">
          <a:extLst>
            <a:ext uri="{FF2B5EF4-FFF2-40B4-BE49-F238E27FC236}">
              <a16:creationId xmlns:a16="http://schemas.microsoft.com/office/drawing/2014/main" id="{659DAB4E-60B3-4117-B930-A1A793F5F27F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63" name="Text Box 340">
          <a:extLst>
            <a:ext uri="{FF2B5EF4-FFF2-40B4-BE49-F238E27FC236}">
              <a16:creationId xmlns:a16="http://schemas.microsoft.com/office/drawing/2014/main" id="{5904BADF-F767-4706-B123-0742EF114635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64" name="Text Box 341">
          <a:extLst>
            <a:ext uri="{FF2B5EF4-FFF2-40B4-BE49-F238E27FC236}">
              <a16:creationId xmlns:a16="http://schemas.microsoft.com/office/drawing/2014/main" id="{07D408BD-CFE6-4639-BDAE-E8EAD00EFEAA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65" name="Text Box 342">
          <a:extLst>
            <a:ext uri="{FF2B5EF4-FFF2-40B4-BE49-F238E27FC236}">
              <a16:creationId xmlns:a16="http://schemas.microsoft.com/office/drawing/2014/main" id="{E64DB1A8-4646-4685-8872-1D0CDA9A07D4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66" name="Text Box 343">
          <a:extLst>
            <a:ext uri="{FF2B5EF4-FFF2-40B4-BE49-F238E27FC236}">
              <a16:creationId xmlns:a16="http://schemas.microsoft.com/office/drawing/2014/main" id="{7125CD49-0548-493D-9038-7FE734CAC426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67" name="Text Box 344">
          <a:extLst>
            <a:ext uri="{FF2B5EF4-FFF2-40B4-BE49-F238E27FC236}">
              <a16:creationId xmlns:a16="http://schemas.microsoft.com/office/drawing/2014/main" id="{C6A15136-722D-4443-B8A1-B0BBFC941906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68" name="Text Box 345">
          <a:extLst>
            <a:ext uri="{FF2B5EF4-FFF2-40B4-BE49-F238E27FC236}">
              <a16:creationId xmlns:a16="http://schemas.microsoft.com/office/drawing/2014/main" id="{B238F850-E2F1-49A8-AA67-F8FABF88B95E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69" name="Text Box 346">
          <a:extLst>
            <a:ext uri="{FF2B5EF4-FFF2-40B4-BE49-F238E27FC236}">
              <a16:creationId xmlns:a16="http://schemas.microsoft.com/office/drawing/2014/main" id="{16EF27B5-4415-4EAF-8219-28D316652675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70" name="Text Box 347">
          <a:extLst>
            <a:ext uri="{FF2B5EF4-FFF2-40B4-BE49-F238E27FC236}">
              <a16:creationId xmlns:a16="http://schemas.microsoft.com/office/drawing/2014/main" id="{AE32900A-8BAF-4B73-9B14-46C853E3DDB0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71" name="Text Box 348">
          <a:extLst>
            <a:ext uri="{FF2B5EF4-FFF2-40B4-BE49-F238E27FC236}">
              <a16:creationId xmlns:a16="http://schemas.microsoft.com/office/drawing/2014/main" id="{1CA10AE3-9F21-4F6D-959C-D640EE4A8A1B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72" name="Text Box 349">
          <a:extLst>
            <a:ext uri="{FF2B5EF4-FFF2-40B4-BE49-F238E27FC236}">
              <a16:creationId xmlns:a16="http://schemas.microsoft.com/office/drawing/2014/main" id="{E5E0E391-C320-4915-A360-205A7A94D65B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73" name="Text Box 350">
          <a:extLst>
            <a:ext uri="{FF2B5EF4-FFF2-40B4-BE49-F238E27FC236}">
              <a16:creationId xmlns:a16="http://schemas.microsoft.com/office/drawing/2014/main" id="{BABBB1B8-8F82-40F4-84F0-D9DCB75DFEB7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74" name="Text Box 351">
          <a:extLst>
            <a:ext uri="{FF2B5EF4-FFF2-40B4-BE49-F238E27FC236}">
              <a16:creationId xmlns:a16="http://schemas.microsoft.com/office/drawing/2014/main" id="{0B03BF90-1EA1-4DBC-B3A0-FE74FF906C28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75" name="Text Box 352">
          <a:extLst>
            <a:ext uri="{FF2B5EF4-FFF2-40B4-BE49-F238E27FC236}">
              <a16:creationId xmlns:a16="http://schemas.microsoft.com/office/drawing/2014/main" id="{8225F0B2-0105-4E2D-883C-1196B606604B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76" name="Text Box 353">
          <a:extLst>
            <a:ext uri="{FF2B5EF4-FFF2-40B4-BE49-F238E27FC236}">
              <a16:creationId xmlns:a16="http://schemas.microsoft.com/office/drawing/2014/main" id="{9D656327-0C23-40EE-9F0A-A5C21CA140B0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77" name="Text Box 354">
          <a:extLst>
            <a:ext uri="{FF2B5EF4-FFF2-40B4-BE49-F238E27FC236}">
              <a16:creationId xmlns:a16="http://schemas.microsoft.com/office/drawing/2014/main" id="{FC3BE0B1-AA22-4BAD-8C83-3F5626D2AEDB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78" name="Text Box 355">
          <a:extLst>
            <a:ext uri="{FF2B5EF4-FFF2-40B4-BE49-F238E27FC236}">
              <a16:creationId xmlns:a16="http://schemas.microsoft.com/office/drawing/2014/main" id="{76FE64EF-C59E-4DDD-8E99-894D02ED0DFD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79" name="Text Box 356">
          <a:extLst>
            <a:ext uri="{FF2B5EF4-FFF2-40B4-BE49-F238E27FC236}">
              <a16:creationId xmlns:a16="http://schemas.microsoft.com/office/drawing/2014/main" id="{9992663B-55E6-4596-8264-63A53880B0F4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80" name="Text Box 357">
          <a:extLst>
            <a:ext uri="{FF2B5EF4-FFF2-40B4-BE49-F238E27FC236}">
              <a16:creationId xmlns:a16="http://schemas.microsoft.com/office/drawing/2014/main" id="{CD6F872F-DF9E-4D30-AB7F-827FAEDCBE22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81" name="Text Box 358">
          <a:extLst>
            <a:ext uri="{FF2B5EF4-FFF2-40B4-BE49-F238E27FC236}">
              <a16:creationId xmlns:a16="http://schemas.microsoft.com/office/drawing/2014/main" id="{4E885DD5-4D7E-4301-8740-50EAD5F96B30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82" name="Text Box 359">
          <a:extLst>
            <a:ext uri="{FF2B5EF4-FFF2-40B4-BE49-F238E27FC236}">
              <a16:creationId xmlns:a16="http://schemas.microsoft.com/office/drawing/2014/main" id="{73433E81-98C0-4E2D-AC8F-A23D809E207D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83" name="Text Box 360">
          <a:extLst>
            <a:ext uri="{FF2B5EF4-FFF2-40B4-BE49-F238E27FC236}">
              <a16:creationId xmlns:a16="http://schemas.microsoft.com/office/drawing/2014/main" id="{D4250A40-696A-4F99-943D-274D6C5BB7CA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84" name="Text Box 361">
          <a:extLst>
            <a:ext uri="{FF2B5EF4-FFF2-40B4-BE49-F238E27FC236}">
              <a16:creationId xmlns:a16="http://schemas.microsoft.com/office/drawing/2014/main" id="{6F9BEE70-2F2F-4422-8450-FE231B908867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85" name="Text Box 362">
          <a:extLst>
            <a:ext uri="{FF2B5EF4-FFF2-40B4-BE49-F238E27FC236}">
              <a16:creationId xmlns:a16="http://schemas.microsoft.com/office/drawing/2014/main" id="{86CE6081-CA1E-4C73-A56B-57BFEF36B505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86" name="Text Box 363">
          <a:extLst>
            <a:ext uri="{FF2B5EF4-FFF2-40B4-BE49-F238E27FC236}">
              <a16:creationId xmlns:a16="http://schemas.microsoft.com/office/drawing/2014/main" id="{B8AB4CDA-6A1F-45DA-BF37-B9FE0C92F76D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87" name="Text Box 364">
          <a:extLst>
            <a:ext uri="{FF2B5EF4-FFF2-40B4-BE49-F238E27FC236}">
              <a16:creationId xmlns:a16="http://schemas.microsoft.com/office/drawing/2014/main" id="{C2FB164D-E873-4ABB-B993-FFE2185EA7B7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88" name="Text Box 365">
          <a:extLst>
            <a:ext uri="{FF2B5EF4-FFF2-40B4-BE49-F238E27FC236}">
              <a16:creationId xmlns:a16="http://schemas.microsoft.com/office/drawing/2014/main" id="{26DDAA09-72D9-4A49-A9FF-8D6D727A3113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89" name="Text Box 366">
          <a:extLst>
            <a:ext uri="{FF2B5EF4-FFF2-40B4-BE49-F238E27FC236}">
              <a16:creationId xmlns:a16="http://schemas.microsoft.com/office/drawing/2014/main" id="{5CCA23B8-2277-4A2D-808B-608E7372796C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90" name="Text Box 367">
          <a:extLst>
            <a:ext uri="{FF2B5EF4-FFF2-40B4-BE49-F238E27FC236}">
              <a16:creationId xmlns:a16="http://schemas.microsoft.com/office/drawing/2014/main" id="{72A30F30-3F30-466B-B671-279DD7C11DDD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91" name="Text Box 368">
          <a:extLst>
            <a:ext uri="{FF2B5EF4-FFF2-40B4-BE49-F238E27FC236}">
              <a16:creationId xmlns:a16="http://schemas.microsoft.com/office/drawing/2014/main" id="{560C1DAE-A8F3-46EC-8948-2A02E4CC237F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92" name="Text Box 369">
          <a:extLst>
            <a:ext uri="{FF2B5EF4-FFF2-40B4-BE49-F238E27FC236}">
              <a16:creationId xmlns:a16="http://schemas.microsoft.com/office/drawing/2014/main" id="{0B462BDE-679B-44E1-8467-9B5F751BEEAC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93" name="Text Box 370">
          <a:extLst>
            <a:ext uri="{FF2B5EF4-FFF2-40B4-BE49-F238E27FC236}">
              <a16:creationId xmlns:a16="http://schemas.microsoft.com/office/drawing/2014/main" id="{31C50767-AC40-4EDD-BD8C-EAA005D42029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94" name="Text Box 371">
          <a:extLst>
            <a:ext uri="{FF2B5EF4-FFF2-40B4-BE49-F238E27FC236}">
              <a16:creationId xmlns:a16="http://schemas.microsoft.com/office/drawing/2014/main" id="{B13A15D4-08A5-4492-B3FB-DEA1796F41D8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95" name="Text Box 372">
          <a:extLst>
            <a:ext uri="{FF2B5EF4-FFF2-40B4-BE49-F238E27FC236}">
              <a16:creationId xmlns:a16="http://schemas.microsoft.com/office/drawing/2014/main" id="{48C04A09-7985-4A17-93F8-1DEEADA961FF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96" name="Text Box 373">
          <a:extLst>
            <a:ext uri="{FF2B5EF4-FFF2-40B4-BE49-F238E27FC236}">
              <a16:creationId xmlns:a16="http://schemas.microsoft.com/office/drawing/2014/main" id="{80BD2D55-4341-4EF9-9837-05B8F60E1C9D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97" name="Text Box 374">
          <a:extLst>
            <a:ext uri="{FF2B5EF4-FFF2-40B4-BE49-F238E27FC236}">
              <a16:creationId xmlns:a16="http://schemas.microsoft.com/office/drawing/2014/main" id="{A82C0A9C-08DA-4E1A-8EDB-E66722CA4B42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98" name="Text Box 375">
          <a:extLst>
            <a:ext uri="{FF2B5EF4-FFF2-40B4-BE49-F238E27FC236}">
              <a16:creationId xmlns:a16="http://schemas.microsoft.com/office/drawing/2014/main" id="{D13BBA6A-457A-4984-AF84-6679C98E1654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199" name="Text Box 376">
          <a:extLst>
            <a:ext uri="{FF2B5EF4-FFF2-40B4-BE49-F238E27FC236}">
              <a16:creationId xmlns:a16="http://schemas.microsoft.com/office/drawing/2014/main" id="{969BAA89-D7DF-461C-BD28-9F91F112DA61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200" name="Text Box 377">
          <a:extLst>
            <a:ext uri="{FF2B5EF4-FFF2-40B4-BE49-F238E27FC236}">
              <a16:creationId xmlns:a16="http://schemas.microsoft.com/office/drawing/2014/main" id="{D0B85241-3607-4E27-AB16-E02BFEC00489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201" name="Text Box 378">
          <a:extLst>
            <a:ext uri="{FF2B5EF4-FFF2-40B4-BE49-F238E27FC236}">
              <a16:creationId xmlns:a16="http://schemas.microsoft.com/office/drawing/2014/main" id="{D97AC55C-8340-47CF-BEBD-26CEDEC2516B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202" name="Text Box 379">
          <a:extLst>
            <a:ext uri="{FF2B5EF4-FFF2-40B4-BE49-F238E27FC236}">
              <a16:creationId xmlns:a16="http://schemas.microsoft.com/office/drawing/2014/main" id="{C76418B8-E662-4F86-B3FD-600C3509B8B3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203" name="Text Box 380">
          <a:extLst>
            <a:ext uri="{FF2B5EF4-FFF2-40B4-BE49-F238E27FC236}">
              <a16:creationId xmlns:a16="http://schemas.microsoft.com/office/drawing/2014/main" id="{02C0E99A-0E6E-4346-BE85-A7AC34ACF578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204" name="Text Box 381">
          <a:extLst>
            <a:ext uri="{FF2B5EF4-FFF2-40B4-BE49-F238E27FC236}">
              <a16:creationId xmlns:a16="http://schemas.microsoft.com/office/drawing/2014/main" id="{F9D0F66A-B950-477A-868F-FE9F3E847976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205" name="Text Box 382">
          <a:extLst>
            <a:ext uri="{FF2B5EF4-FFF2-40B4-BE49-F238E27FC236}">
              <a16:creationId xmlns:a16="http://schemas.microsoft.com/office/drawing/2014/main" id="{0F8B0203-CA66-4918-AB79-9BCF6998997B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206" name="Text Box 383">
          <a:extLst>
            <a:ext uri="{FF2B5EF4-FFF2-40B4-BE49-F238E27FC236}">
              <a16:creationId xmlns:a16="http://schemas.microsoft.com/office/drawing/2014/main" id="{2BC5732E-00FF-41C3-B816-E1B0BB99EE08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207" name="Text Box 384">
          <a:extLst>
            <a:ext uri="{FF2B5EF4-FFF2-40B4-BE49-F238E27FC236}">
              <a16:creationId xmlns:a16="http://schemas.microsoft.com/office/drawing/2014/main" id="{54DEB555-75F4-40F7-AC5C-29022776235E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208" name="Text Box 385">
          <a:extLst>
            <a:ext uri="{FF2B5EF4-FFF2-40B4-BE49-F238E27FC236}">
              <a16:creationId xmlns:a16="http://schemas.microsoft.com/office/drawing/2014/main" id="{F77843C8-7D21-43B8-8BAD-609860E75F11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76200</xdr:colOff>
      <xdr:row>162</xdr:row>
      <xdr:rowOff>37944</xdr:rowOff>
    </xdr:to>
    <xdr:sp macro="" textlink="">
      <xdr:nvSpPr>
        <xdr:cNvPr id="209" name="Text Box 386">
          <a:extLst>
            <a:ext uri="{FF2B5EF4-FFF2-40B4-BE49-F238E27FC236}">
              <a16:creationId xmlns:a16="http://schemas.microsoft.com/office/drawing/2014/main" id="{F31FD4C5-55F8-4E9D-8832-2DFEDB612135}"/>
            </a:ext>
          </a:extLst>
        </xdr:cNvPr>
        <xdr:cNvSpPr txBox="1">
          <a:spLocks noChangeArrowheads="1"/>
        </xdr:cNvSpPr>
      </xdr:nvSpPr>
      <xdr:spPr bwMode="auto">
        <a:xfrm>
          <a:off x="805543" y="17330057"/>
          <a:ext cx="76200" cy="4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10" name="Text Box 283">
          <a:extLst>
            <a:ext uri="{FF2B5EF4-FFF2-40B4-BE49-F238E27FC236}">
              <a16:creationId xmlns:a16="http://schemas.microsoft.com/office/drawing/2014/main" id="{B18C2A84-BEC9-419E-8C16-8D94026D8D2B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11" name="Text Box 284">
          <a:extLst>
            <a:ext uri="{FF2B5EF4-FFF2-40B4-BE49-F238E27FC236}">
              <a16:creationId xmlns:a16="http://schemas.microsoft.com/office/drawing/2014/main" id="{0D7B5E5B-634D-4795-8385-BC2AFD63B55F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12" name="Text Box 285">
          <a:extLst>
            <a:ext uri="{FF2B5EF4-FFF2-40B4-BE49-F238E27FC236}">
              <a16:creationId xmlns:a16="http://schemas.microsoft.com/office/drawing/2014/main" id="{0CDD9643-DFB0-49EA-A2C3-7E0D80843169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13" name="Text Box 286">
          <a:extLst>
            <a:ext uri="{FF2B5EF4-FFF2-40B4-BE49-F238E27FC236}">
              <a16:creationId xmlns:a16="http://schemas.microsoft.com/office/drawing/2014/main" id="{A4D6B9C0-9711-449F-892E-1E0BF83B081C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14" name="Text Box 287">
          <a:extLst>
            <a:ext uri="{FF2B5EF4-FFF2-40B4-BE49-F238E27FC236}">
              <a16:creationId xmlns:a16="http://schemas.microsoft.com/office/drawing/2014/main" id="{3993F7D7-BE25-4143-8F38-A58B555DCA0A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15" name="Text Box 288">
          <a:extLst>
            <a:ext uri="{FF2B5EF4-FFF2-40B4-BE49-F238E27FC236}">
              <a16:creationId xmlns:a16="http://schemas.microsoft.com/office/drawing/2014/main" id="{BADD4251-A4B4-43AC-8DAF-4DDE9FF67E77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16" name="Text Box 289">
          <a:extLst>
            <a:ext uri="{FF2B5EF4-FFF2-40B4-BE49-F238E27FC236}">
              <a16:creationId xmlns:a16="http://schemas.microsoft.com/office/drawing/2014/main" id="{48C6C3CB-2F02-456B-8AFA-B2F2722E0468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17" name="Text Box 290">
          <a:extLst>
            <a:ext uri="{FF2B5EF4-FFF2-40B4-BE49-F238E27FC236}">
              <a16:creationId xmlns:a16="http://schemas.microsoft.com/office/drawing/2014/main" id="{D385CCB4-7098-484D-9407-A68F31B98F26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18" name="Text Box 291">
          <a:extLst>
            <a:ext uri="{FF2B5EF4-FFF2-40B4-BE49-F238E27FC236}">
              <a16:creationId xmlns:a16="http://schemas.microsoft.com/office/drawing/2014/main" id="{F380B3E0-0B5A-4267-AF05-0FBD251A1A51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19" name="Text Box 292">
          <a:extLst>
            <a:ext uri="{FF2B5EF4-FFF2-40B4-BE49-F238E27FC236}">
              <a16:creationId xmlns:a16="http://schemas.microsoft.com/office/drawing/2014/main" id="{2E094E5F-AAEF-4CF6-8759-5DBD165882A6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20" name="Text Box 293">
          <a:extLst>
            <a:ext uri="{FF2B5EF4-FFF2-40B4-BE49-F238E27FC236}">
              <a16:creationId xmlns:a16="http://schemas.microsoft.com/office/drawing/2014/main" id="{179B89E6-1C13-441C-8910-73AB0FE6F0AD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21" name="Text Box 294">
          <a:extLst>
            <a:ext uri="{FF2B5EF4-FFF2-40B4-BE49-F238E27FC236}">
              <a16:creationId xmlns:a16="http://schemas.microsoft.com/office/drawing/2014/main" id="{0CC2FF7C-84F6-4711-B37A-FA37D2611A43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22" name="Text Box 295">
          <a:extLst>
            <a:ext uri="{FF2B5EF4-FFF2-40B4-BE49-F238E27FC236}">
              <a16:creationId xmlns:a16="http://schemas.microsoft.com/office/drawing/2014/main" id="{C467970A-2F9E-40A9-96D2-EC2A7C03D709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23" name="Text Box 296">
          <a:extLst>
            <a:ext uri="{FF2B5EF4-FFF2-40B4-BE49-F238E27FC236}">
              <a16:creationId xmlns:a16="http://schemas.microsoft.com/office/drawing/2014/main" id="{AE3FFE3C-5CBD-4D11-9EB2-FE79EF38C6F7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24" name="Text Box 297">
          <a:extLst>
            <a:ext uri="{FF2B5EF4-FFF2-40B4-BE49-F238E27FC236}">
              <a16:creationId xmlns:a16="http://schemas.microsoft.com/office/drawing/2014/main" id="{F12C5531-7B15-4CA0-A09A-F4A4E230AB2E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25" name="Text Box 298">
          <a:extLst>
            <a:ext uri="{FF2B5EF4-FFF2-40B4-BE49-F238E27FC236}">
              <a16:creationId xmlns:a16="http://schemas.microsoft.com/office/drawing/2014/main" id="{453EC0D8-808E-46C1-B228-CD023F8F2068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26" name="Text Box 299">
          <a:extLst>
            <a:ext uri="{FF2B5EF4-FFF2-40B4-BE49-F238E27FC236}">
              <a16:creationId xmlns:a16="http://schemas.microsoft.com/office/drawing/2014/main" id="{CFF690AC-ACDF-4B25-A7B4-403AE8F37B11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27" name="Text Box 300">
          <a:extLst>
            <a:ext uri="{FF2B5EF4-FFF2-40B4-BE49-F238E27FC236}">
              <a16:creationId xmlns:a16="http://schemas.microsoft.com/office/drawing/2014/main" id="{2D23279E-108F-4584-B8DA-554527D3484B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28" name="Text Box 301">
          <a:extLst>
            <a:ext uri="{FF2B5EF4-FFF2-40B4-BE49-F238E27FC236}">
              <a16:creationId xmlns:a16="http://schemas.microsoft.com/office/drawing/2014/main" id="{A29A8722-341F-46B9-9C08-ED4AC500ADBB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29" name="Text Box 302">
          <a:extLst>
            <a:ext uri="{FF2B5EF4-FFF2-40B4-BE49-F238E27FC236}">
              <a16:creationId xmlns:a16="http://schemas.microsoft.com/office/drawing/2014/main" id="{F1DEC00A-428E-4539-B5CE-C277F25822AC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30" name="Text Box 303">
          <a:extLst>
            <a:ext uri="{FF2B5EF4-FFF2-40B4-BE49-F238E27FC236}">
              <a16:creationId xmlns:a16="http://schemas.microsoft.com/office/drawing/2014/main" id="{13A42FB8-DB53-414D-8D50-070BB21C5BA6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31" name="Text Box 304">
          <a:extLst>
            <a:ext uri="{FF2B5EF4-FFF2-40B4-BE49-F238E27FC236}">
              <a16:creationId xmlns:a16="http://schemas.microsoft.com/office/drawing/2014/main" id="{54B0C660-4852-4A6A-A53A-E289C3E695A3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32" name="Text Box 305">
          <a:extLst>
            <a:ext uri="{FF2B5EF4-FFF2-40B4-BE49-F238E27FC236}">
              <a16:creationId xmlns:a16="http://schemas.microsoft.com/office/drawing/2014/main" id="{1E85D9D6-A614-41C0-AD98-206451B3E647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33" name="Text Box 306">
          <a:extLst>
            <a:ext uri="{FF2B5EF4-FFF2-40B4-BE49-F238E27FC236}">
              <a16:creationId xmlns:a16="http://schemas.microsoft.com/office/drawing/2014/main" id="{A89F2E46-3F17-48DA-A7F3-21C0CDFDDE9A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34" name="Text Box 307">
          <a:extLst>
            <a:ext uri="{FF2B5EF4-FFF2-40B4-BE49-F238E27FC236}">
              <a16:creationId xmlns:a16="http://schemas.microsoft.com/office/drawing/2014/main" id="{C304E41A-4C7C-4B6D-A0E5-9A776AD5CC6D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35" name="Text Box 308">
          <a:extLst>
            <a:ext uri="{FF2B5EF4-FFF2-40B4-BE49-F238E27FC236}">
              <a16:creationId xmlns:a16="http://schemas.microsoft.com/office/drawing/2014/main" id="{935B6DDD-30BE-4AF2-ABF1-EEED481709A3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36" name="Text Box 309">
          <a:extLst>
            <a:ext uri="{FF2B5EF4-FFF2-40B4-BE49-F238E27FC236}">
              <a16:creationId xmlns:a16="http://schemas.microsoft.com/office/drawing/2014/main" id="{265B4707-DBF6-4C97-8993-CB68DE553676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37" name="Text Box 310">
          <a:extLst>
            <a:ext uri="{FF2B5EF4-FFF2-40B4-BE49-F238E27FC236}">
              <a16:creationId xmlns:a16="http://schemas.microsoft.com/office/drawing/2014/main" id="{C2D356D5-90AC-48B2-9EE4-DC61F728717F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38" name="Text Box 311">
          <a:extLst>
            <a:ext uri="{FF2B5EF4-FFF2-40B4-BE49-F238E27FC236}">
              <a16:creationId xmlns:a16="http://schemas.microsoft.com/office/drawing/2014/main" id="{A6BD379D-9F70-404C-9B5E-F7457426816E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39" name="Text Box 312">
          <a:extLst>
            <a:ext uri="{FF2B5EF4-FFF2-40B4-BE49-F238E27FC236}">
              <a16:creationId xmlns:a16="http://schemas.microsoft.com/office/drawing/2014/main" id="{78AF099D-CA4F-42DF-B88E-1AB4B1C1248D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40" name="Text Box 313">
          <a:extLst>
            <a:ext uri="{FF2B5EF4-FFF2-40B4-BE49-F238E27FC236}">
              <a16:creationId xmlns:a16="http://schemas.microsoft.com/office/drawing/2014/main" id="{BE7C3D8E-2ABC-4CA6-BC54-58FC13BA827F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41" name="Text Box 314">
          <a:extLst>
            <a:ext uri="{FF2B5EF4-FFF2-40B4-BE49-F238E27FC236}">
              <a16:creationId xmlns:a16="http://schemas.microsoft.com/office/drawing/2014/main" id="{456CB9DE-5065-437D-AD07-38C9C6CEB576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42" name="Text Box 315">
          <a:extLst>
            <a:ext uri="{FF2B5EF4-FFF2-40B4-BE49-F238E27FC236}">
              <a16:creationId xmlns:a16="http://schemas.microsoft.com/office/drawing/2014/main" id="{FAEA9D71-AA0B-44C8-95EA-03FCFAB45452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43" name="Text Box 316">
          <a:extLst>
            <a:ext uri="{FF2B5EF4-FFF2-40B4-BE49-F238E27FC236}">
              <a16:creationId xmlns:a16="http://schemas.microsoft.com/office/drawing/2014/main" id="{1A08BCC5-A408-46C1-B2AE-0B53A44E4184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44" name="Text Box 317">
          <a:extLst>
            <a:ext uri="{FF2B5EF4-FFF2-40B4-BE49-F238E27FC236}">
              <a16:creationId xmlns:a16="http://schemas.microsoft.com/office/drawing/2014/main" id="{A56E24DC-6F1B-4CCB-906D-55BDCAA66E15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45" name="Text Box 318">
          <a:extLst>
            <a:ext uri="{FF2B5EF4-FFF2-40B4-BE49-F238E27FC236}">
              <a16:creationId xmlns:a16="http://schemas.microsoft.com/office/drawing/2014/main" id="{E9AE6252-F4A9-4D04-A016-264CF1794280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46" name="Text Box 319">
          <a:extLst>
            <a:ext uri="{FF2B5EF4-FFF2-40B4-BE49-F238E27FC236}">
              <a16:creationId xmlns:a16="http://schemas.microsoft.com/office/drawing/2014/main" id="{C49212F6-3E69-4852-88FC-B51A9792A79C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47" name="Text Box 320">
          <a:extLst>
            <a:ext uri="{FF2B5EF4-FFF2-40B4-BE49-F238E27FC236}">
              <a16:creationId xmlns:a16="http://schemas.microsoft.com/office/drawing/2014/main" id="{62457197-7C83-4AAF-B0FC-45CC369CF821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48" name="Text Box 321">
          <a:extLst>
            <a:ext uri="{FF2B5EF4-FFF2-40B4-BE49-F238E27FC236}">
              <a16:creationId xmlns:a16="http://schemas.microsoft.com/office/drawing/2014/main" id="{B1DBB6CE-066A-4A0D-B964-82B47C859126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49" name="Text Box 322">
          <a:extLst>
            <a:ext uri="{FF2B5EF4-FFF2-40B4-BE49-F238E27FC236}">
              <a16:creationId xmlns:a16="http://schemas.microsoft.com/office/drawing/2014/main" id="{E5B52165-06CE-4878-B6A4-9EDCBA1E37AA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50" name="Text Box 323">
          <a:extLst>
            <a:ext uri="{FF2B5EF4-FFF2-40B4-BE49-F238E27FC236}">
              <a16:creationId xmlns:a16="http://schemas.microsoft.com/office/drawing/2014/main" id="{F2714DF8-C0A1-4883-A863-25399DB27C23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51" name="Text Box 324">
          <a:extLst>
            <a:ext uri="{FF2B5EF4-FFF2-40B4-BE49-F238E27FC236}">
              <a16:creationId xmlns:a16="http://schemas.microsoft.com/office/drawing/2014/main" id="{83A69173-E9BC-4924-AAFF-97C6151C2B3B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52" name="Text Box 325">
          <a:extLst>
            <a:ext uri="{FF2B5EF4-FFF2-40B4-BE49-F238E27FC236}">
              <a16:creationId xmlns:a16="http://schemas.microsoft.com/office/drawing/2014/main" id="{DA84220E-7106-4F79-82F0-E908DFAB1D88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53" name="Text Box 326">
          <a:extLst>
            <a:ext uri="{FF2B5EF4-FFF2-40B4-BE49-F238E27FC236}">
              <a16:creationId xmlns:a16="http://schemas.microsoft.com/office/drawing/2014/main" id="{445317CD-85CB-4DC2-B8E6-AC3867BD3D41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54" name="Text Box 327">
          <a:extLst>
            <a:ext uri="{FF2B5EF4-FFF2-40B4-BE49-F238E27FC236}">
              <a16:creationId xmlns:a16="http://schemas.microsoft.com/office/drawing/2014/main" id="{97F2E48D-8F63-4167-9183-73E8EFBBF751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55" name="Text Box 328">
          <a:extLst>
            <a:ext uri="{FF2B5EF4-FFF2-40B4-BE49-F238E27FC236}">
              <a16:creationId xmlns:a16="http://schemas.microsoft.com/office/drawing/2014/main" id="{D62D7E8C-766E-4B08-ACA1-D544C7E971A0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56" name="Text Box 329">
          <a:extLst>
            <a:ext uri="{FF2B5EF4-FFF2-40B4-BE49-F238E27FC236}">
              <a16:creationId xmlns:a16="http://schemas.microsoft.com/office/drawing/2014/main" id="{224395E3-81B2-42C7-8B5D-FE54DABF23DE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57" name="Text Box 330">
          <a:extLst>
            <a:ext uri="{FF2B5EF4-FFF2-40B4-BE49-F238E27FC236}">
              <a16:creationId xmlns:a16="http://schemas.microsoft.com/office/drawing/2014/main" id="{3E532B86-E949-4AB3-9C4B-0EF878A81C7E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58" name="Text Box 331">
          <a:extLst>
            <a:ext uri="{FF2B5EF4-FFF2-40B4-BE49-F238E27FC236}">
              <a16:creationId xmlns:a16="http://schemas.microsoft.com/office/drawing/2014/main" id="{59E66ECA-62AC-46EC-A669-AB4C85F7BE9E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59" name="Text Box 332">
          <a:extLst>
            <a:ext uri="{FF2B5EF4-FFF2-40B4-BE49-F238E27FC236}">
              <a16:creationId xmlns:a16="http://schemas.microsoft.com/office/drawing/2014/main" id="{E5CCDD58-306D-41CF-BCED-8C4A13111E2E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60" name="Text Box 333">
          <a:extLst>
            <a:ext uri="{FF2B5EF4-FFF2-40B4-BE49-F238E27FC236}">
              <a16:creationId xmlns:a16="http://schemas.microsoft.com/office/drawing/2014/main" id="{4F7078FD-82EF-4B55-AC9F-B31D5B597197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61" name="Text Box 334">
          <a:extLst>
            <a:ext uri="{FF2B5EF4-FFF2-40B4-BE49-F238E27FC236}">
              <a16:creationId xmlns:a16="http://schemas.microsoft.com/office/drawing/2014/main" id="{FE5F72B8-9CEE-458E-9DA0-D781C66A92E4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62" name="Text Box 335">
          <a:extLst>
            <a:ext uri="{FF2B5EF4-FFF2-40B4-BE49-F238E27FC236}">
              <a16:creationId xmlns:a16="http://schemas.microsoft.com/office/drawing/2014/main" id="{BAD742A2-27D1-4291-8989-318109971B6D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63" name="Text Box 336">
          <a:extLst>
            <a:ext uri="{FF2B5EF4-FFF2-40B4-BE49-F238E27FC236}">
              <a16:creationId xmlns:a16="http://schemas.microsoft.com/office/drawing/2014/main" id="{8D63EB0C-E8FC-4E80-A4FC-E1997BECAD66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64" name="Text Box 337">
          <a:extLst>
            <a:ext uri="{FF2B5EF4-FFF2-40B4-BE49-F238E27FC236}">
              <a16:creationId xmlns:a16="http://schemas.microsoft.com/office/drawing/2014/main" id="{C753D3EB-9307-4F2D-A003-D55973BA8A11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65" name="Text Box 338">
          <a:extLst>
            <a:ext uri="{FF2B5EF4-FFF2-40B4-BE49-F238E27FC236}">
              <a16:creationId xmlns:a16="http://schemas.microsoft.com/office/drawing/2014/main" id="{0DF8F79B-2A8D-48BC-BDA7-6C52E0430F5A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66" name="Text Box 339">
          <a:extLst>
            <a:ext uri="{FF2B5EF4-FFF2-40B4-BE49-F238E27FC236}">
              <a16:creationId xmlns:a16="http://schemas.microsoft.com/office/drawing/2014/main" id="{5025BA95-E406-4F4D-8CCB-356F70E3E93D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67" name="Text Box 340">
          <a:extLst>
            <a:ext uri="{FF2B5EF4-FFF2-40B4-BE49-F238E27FC236}">
              <a16:creationId xmlns:a16="http://schemas.microsoft.com/office/drawing/2014/main" id="{7E063633-51E5-439D-9893-56C789C33B24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68" name="Text Box 341">
          <a:extLst>
            <a:ext uri="{FF2B5EF4-FFF2-40B4-BE49-F238E27FC236}">
              <a16:creationId xmlns:a16="http://schemas.microsoft.com/office/drawing/2014/main" id="{AFA27331-6065-49A7-AF38-343D6086E4C6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69" name="Text Box 342">
          <a:extLst>
            <a:ext uri="{FF2B5EF4-FFF2-40B4-BE49-F238E27FC236}">
              <a16:creationId xmlns:a16="http://schemas.microsoft.com/office/drawing/2014/main" id="{856F9EC5-50ED-4554-A784-30BDE6B882DA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70" name="Text Box 343">
          <a:extLst>
            <a:ext uri="{FF2B5EF4-FFF2-40B4-BE49-F238E27FC236}">
              <a16:creationId xmlns:a16="http://schemas.microsoft.com/office/drawing/2014/main" id="{1E081481-672C-4CF6-9EA8-D0BCE21BDCA1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71" name="Text Box 344">
          <a:extLst>
            <a:ext uri="{FF2B5EF4-FFF2-40B4-BE49-F238E27FC236}">
              <a16:creationId xmlns:a16="http://schemas.microsoft.com/office/drawing/2014/main" id="{49F6B1E1-D848-4470-A938-26FEA98E364B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72" name="Text Box 345">
          <a:extLst>
            <a:ext uri="{FF2B5EF4-FFF2-40B4-BE49-F238E27FC236}">
              <a16:creationId xmlns:a16="http://schemas.microsoft.com/office/drawing/2014/main" id="{D942557C-0E70-4328-BA98-9CCA9D78716F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73" name="Text Box 346">
          <a:extLst>
            <a:ext uri="{FF2B5EF4-FFF2-40B4-BE49-F238E27FC236}">
              <a16:creationId xmlns:a16="http://schemas.microsoft.com/office/drawing/2014/main" id="{C0F0D5C9-13DA-44D2-ACC7-9D40F287807B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74" name="Text Box 347">
          <a:extLst>
            <a:ext uri="{FF2B5EF4-FFF2-40B4-BE49-F238E27FC236}">
              <a16:creationId xmlns:a16="http://schemas.microsoft.com/office/drawing/2014/main" id="{7B7C2BF5-80C2-4FA0-920B-45B8C71E4800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75" name="Text Box 348">
          <a:extLst>
            <a:ext uri="{FF2B5EF4-FFF2-40B4-BE49-F238E27FC236}">
              <a16:creationId xmlns:a16="http://schemas.microsoft.com/office/drawing/2014/main" id="{2452B7A3-44C2-49A8-99E6-E8449581602D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76" name="Text Box 349">
          <a:extLst>
            <a:ext uri="{FF2B5EF4-FFF2-40B4-BE49-F238E27FC236}">
              <a16:creationId xmlns:a16="http://schemas.microsoft.com/office/drawing/2014/main" id="{C8B34E89-1EB0-4BD5-8B30-96CA80FC56D7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77" name="Text Box 350">
          <a:extLst>
            <a:ext uri="{FF2B5EF4-FFF2-40B4-BE49-F238E27FC236}">
              <a16:creationId xmlns:a16="http://schemas.microsoft.com/office/drawing/2014/main" id="{715D3B28-0E59-4A71-9ABB-C739A7AF369F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78" name="Text Box 351">
          <a:extLst>
            <a:ext uri="{FF2B5EF4-FFF2-40B4-BE49-F238E27FC236}">
              <a16:creationId xmlns:a16="http://schemas.microsoft.com/office/drawing/2014/main" id="{CA5296CF-1316-49B3-B91C-1652898A73DE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79" name="Text Box 352">
          <a:extLst>
            <a:ext uri="{FF2B5EF4-FFF2-40B4-BE49-F238E27FC236}">
              <a16:creationId xmlns:a16="http://schemas.microsoft.com/office/drawing/2014/main" id="{AD292133-08FB-43E4-8E4E-9F5F88B8AD87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80" name="Text Box 353">
          <a:extLst>
            <a:ext uri="{FF2B5EF4-FFF2-40B4-BE49-F238E27FC236}">
              <a16:creationId xmlns:a16="http://schemas.microsoft.com/office/drawing/2014/main" id="{49786960-0377-4A5F-9F27-06701557CD4A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81" name="Text Box 354">
          <a:extLst>
            <a:ext uri="{FF2B5EF4-FFF2-40B4-BE49-F238E27FC236}">
              <a16:creationId xmlns:a16="http://schemas.microsoft.com/office/drawing/2014/main" id="{C82656C6-A9CA-4204-A087-9EED0235D4CD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82" name="Text Box 355">
          <a:extLst>
            <a:ext uri="{FF2B5EF4-FFF2-40B4-BE49-F238E27FC236}">
              <a16:creationId xmlns:a16="http://schemas.microsoft.com/office/drawing/2014/main" id="{BC165DCF-B076-4F65-AC5B-852B8428638B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83" name="Text Box 356">
          <a:extLst>
            <a:ext uri="{FF2B5EF4-FFF2-40B4-BE49-F238E27FC236}">
              <a16:creationId xmlns:a16="http://schemas.microsoft.com/office/drawing/2014/main" id="{94C13183-B076-4077-9B55-047FF3C01987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84" name="Text Box 357">
          <a:extLst>
            <a:ext uri="{FF2B5EF4-FFF2-40B4-BE49-F238E27FC236}">
              <a16:creationId xmlns:a16="http://schemas.microsoft.com/office/drawing/2014/main" id="{F8FF165F-9E34-4D95-BDE2-EF8B1FD6E2AD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85" name="Text Box 358">
          <a:extLst>
            <a:ext uri="{FF2B5EF4-FFF2-40B4-BE49-F238E27FC236}">
              <a16:creationId xmlns:a16="http://schemas.microsoft.com/office/drawing/2014/main" id="{A0887EC7-576A-4E15-82F6-FF783F3ABE75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86" name="Text Box 359">
          <a:extLst>
            <a:ext uri="{FF2B5EF4-FFF2-40B4-BE49-F238E27FC236}">
              <a16:creationId xmlns:a16="http://schemas.microsoft.com/office/drawing/2014/main" id="{E550BCB7-8EFF-4965-81ED-E0837C87729B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87" name="Text Box 360">
          <a:extLst>
            <a:ext uri="{FF2B5EF4-FFF2-40B4-BE49-F238E27FC236}">
              <a16:creationId xmlns:a16="http://schemas.microsoft.com/office/drawing/2014/main" id="{319C4A1B-EBF6-49F4-8D54-9CE4AE82CB72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88" name="Text Box 361">
          <a:extLst>
            <a:ext uri="{FF2B5EF4-FFF2-40B4-BE49-F238E27FC236}">
              <a16:creationId xmlns:a16="http://schemas.microsoft.com/office/drawing/2014/main" id="{63C83C11-E124-4AF0-9249-B3E93090020C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89" name="Text Box 362">
          <a:extLst>
            <a:ext uri="{FF2B5EF4-FFF2-40B4-BE49-F238E27FC236}">
              <a16:creationId xmlns:a16="http://schemas.microsoft.com/office/drawing/2014/main" id="{74B8F73C-1B71-4156-AF61-B138AE6A34EE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90" name="Text Box 363">
          <a:extLst>
            <a:ext uri="{FF2B5EF4-FFF2-40B4-BE49-F238E27FC236}">
              <a16:creationId xmlns:a16="http://schemas.microsoft.com/office/drawing/2014/main" id="{D4CAE9BF-C542-463B-B9F9-917DFDBF3E0B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91" name="Text Box 364">
          <a:extLst>
            <a:ext uri="{FF2B5EF4-FFF2-40B4-BE49-F238E27FC236}">
              <a16:creationId xmlns:a16="http://schemas.microsoft.com/office/drawing/2014/main" id="{905B8304-8180-4E6C-B67E-E05CC4E09501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92" name="Text Box 365">
          <a:extLst>
            <a:ext uri="{FF2B5EF4-FFF2-40B4-BE49-F238E27FC236}">
              <a16:creationId xmlns:a16="http://schemas.microsoft.com/office/drawing/2014/main" id="{60086562-D097-4A0D-A764-CBC30CC176D7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93" name="Text Box 366">
          <a:extLst>
            <a:ext uri="{FF2B5EF4-FFF2-40B4-BE49-F238E27FC236}">
              <a16:creationId xmlns:a16="http://schemas.microsoft.com/office/drawing/2014/main" id="{0F19A6D4-FFDA-4521-A46D-932372358B31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94" name="Text Box 367">
          <a:extLst>
            <a:ext uri="{FF2B5EF4-FFF2-40B4-BE49-F238E27FC236}">
              <a16:creationId xmlns:a16="http://schemas.microsoft.com/office/drawing/2014/main" id="{45D0A5A7-B4AB-4027-83DF-DCFBF1EC3A9C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95" name="Text Box 368">
          <a:extLst>
            <a:ext uri="{FF2B5EF4-FFF2-40B4-BE49-F238E27FC236}">
              <a16:creationId xmlns:a16="http://schemas.microsoft.com/office/drawing/2014/main" id="{E2F55808-597F-4F7C-854E-E509B9FAF562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96" name="Text Box 369">
          <a:extLst>
            <a:ext uri="{FF2B5EF4-FFF2-40B4-BE49-F238E27FC236}">
              <a16:creationId xmlns:a16="http://schemas.microsoft.com/office/drawing/2014/main" id="{E1193BCF-A2BD-4415-9EDE-50D68A192C43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97" name="Text Box 370">
          <a:extLst>
            <a:ext uri="{FF2B5EF4-FFF2-40B4-BE49-F238E27FC236}">
              <a16:creationId xmlns:a16="http://schemas.microsoft.com/office/drawing/2014/main" id="{872ED260-6539-4A4E-942D-7452A90527D8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98" name="Text Box 371">
          <a:extLst>
            <a:ext uri="{FF2B5EF4-FFF2-40B4-BE49-F238E27FC236}">
              <a16:creationId xmlns:a16="http://schemas.microsoft.com/office/drawing/2014/main" id="{5A8DEBA9-03D6-4416-9093-CD10B29811DA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299" name="Text Box 372">
          <a:extLst>
            <a:ext uri="{FF2B5EF4-FFF2-40B4-BE49-F238E27FC236}">
              <a16:creationId xmlns:a16="http://schemas.microsoft.com/office/drawing/2014/main" id="{21C5A62E-9EC6-4B39-A052-3969802388B4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00" name="Text Box 373">
          <a:extLst>
            <a:ext uri="{FF2B5EF4-FFF2-40B4-BE49-F238E27FC236}">
              <a16:creationId xmlns:a16="http://schemas.microsoft.com/office/drawing/2014/main" id="{6C53BA3D-E758-431F-B2E2-5D69E586F52F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01" name="Text Box 374">
          <a:extLst>
            <a:ext uri="{FF2B5EF4-FFF2-40B4-BE49-F238E27FC236}">
              <a16:creationId xmlns:a16="http://schemas.microsoft.com/office/drawing/2014/main" id="{09D4F69D-DB05-46E0-83A3-4020EC05773A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02" name="Text Box 375">
          <a:extLst>
            <a:ext uri="{FF2B5EF4-FFF2-40B4-BE49-F238E27FC236}">
              <a16:creationId xmlns:a16="http://schemas.microsoft.com/office/drawing/2014/main" id="{93EBADC4-DF7D-42E6-8A0C-6C7B33C37564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03" name="Text Box 376">
          <a:extLst>
            <a:ext uri="{FF2B5EF4-FFF2-40B4-BE49-F238E27FC236}">
              <a16:creationId xmlns:a16="http://schemas.microsoft.com/office/drawing/2014/main" id="{4E062BBE-EBB3-4027-98C3-28EA7D709F55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04" name="Text Box 377">
          <a:extLst>
            <a:ext uri="{FF2B5EF4-FFF2-40B4-BE49-F238E27FC236}">
              <a16:creationId xmlns:a16="http://schemas.microsoft.com/office/drawing/2014/main" id="{6DECB65C-E397-4D02-9303-26BB73A1FCEE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05" name="Text Box 378">
          <a:extLst>
            <a:ext uri="{FF2B5EF4-FFF2-40B4-BE49-F238E27FC236}">
              <a16:creationId xmlns:a16="http://schemas.microsoft.com/office/drawing/2014/main" id="{D93E66BD-F274-41E8-B19F-38B2CD1948B1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06" name="Text Box 379">
          <a:extLst>
            <a:ext uri="{FF2B5EF4-FFF2-40B4-BE49-F238E27FC236}">
              <a16:creationId xmlns:a16="http://schemas.microsoft.com/office/drawing/2014/main" id="{EBCAC911-71F7-4F99-89D5-11D5B8B08512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07" name="Text Box 380">
          <a:extLst>
            <a:ext uri="{FF2B5EF4-FFF2-40B4-BE49-F238E27FC236}">
              <a16:creationId xmlns:a16="http://schemas.microsoft.com/office/drawing/2014/main" id="{62C17A6A-62E7-4A6E-9D02-CA3202A7AE9A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08" name="Text Box 381">
          <a:extLst>
            <a:ext uri="{FF2B5EF4-FFF2-40B4-BE49-F238E27FC236}">
              <a16:creationId xmlns:a16="http://schemas.microsoft.com/office/drawing/2014/main" id="{BAC2CB90-8F31-4516-8470-CAF190A74F9A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09" name="Text Box 382">
          <a:extLst>
            <a:ext uri="{FF2B5EF4-FFF2-40B4-BE49-F238E27FC236}">
              <a16:creationId xmlns:a16="http://schemas.microsoft.com/office/drawing/2014/main" id="{E58C40D2-FC18-4ADA-B0BC-384A6EB4E875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10" name="Text Box 383">
          <a:extLst>
            <a:ext uri="{FF2B5EF4-FFF2-40B4-BE49-F238E27FC236}">
              <a16:creationId xmlns:a16="http://schemas.microsoft.com/office/drawing/2014/main" id="{235283FD-BCD0-423C-AE33-0D7586A53127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11" name="Text Box 384">
          <a:extLst>
            <a:ext uri="{FF2B5EF4-FFF2-40B4-BE49-F238E27FC236}">
              <a16:creationId xmlns:a16="http://schemas.microsoft.com/office/drawing/2014/main" id="{BC18E71D-B54C-4F28-8FAB-1337214DDD85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12" name="Text Box 385">
          <a:extLst>
            <a:ext uri="{FF2B5EF4-FFF2-40B4-BE49-F238E27FC236}">
              <a16:creationId xmlns:a16="http://schemas.microsoft.com/office/drawing/2014/main" id="{FBB14196-B6FD-4D66-B173-59D15FD9B464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13" name="Text Box 386">
          <a:extLst>
            <a:ext uri="{FF2B5EF4-FFF2-40B4-BE49-F238E27FC236}">
              <a16:creationId xmlns:a16="http://schemas.microsoft.com/office/drawing/2014/main" id="{2583F9D9-CA4B-4463-99EF-8EE407CE97CD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14" name="Text Box 283">
          <a:extLst>
            <a:ext uri="{FF2B5EF4-FFF2-40B4-BE49-F238E27FC236}">
              <a16:creationId xmlns:a16="http://schemas.microsoft.com/office/drawing/2014/main" id="{B6C42730-4A31-4712-80EC-2B16519F3CC4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15" name="Text Box 284">
          <a:extLst>
            <a:ext uri="{FF2B5EF4-FFF2-40B4-BE49-F238E27FC236}">
              <a16:creationId xmlns:a16="http://schemas.microsoft.com/office/drawing/2014/main" id="{619EEC93-F860-4F68-8A9A-F9580344F3BC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16" name="Text Box 285">
          <a:extLst>
            <a:ext uri="{FF2B5EF4-FFF2-40B4-BE49-F238E27FC236}">
              <a16:creationId xmlns:a16="http://schemas.microsoft.com/office/drawing/2014/main" id="{769994D0-1786-4825-886D-F40981E26C7D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17" name="Text Box 286">
          <a:extLst>
            <a:ext uri="{FF2B5EF4-FFF2-40B4-BE49-F238E27FC236}">
              <a16:creationId xmlns:a16="http://schemas.microsoft.com/office/drawing/2014/main" id="{EF9C02FE-7C34-4906-9AB0-E505EF4D01E4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18" name="Text Box 287">
          <a:extLst>
            <a:ext uri="{FF2B5EF4-FFF2-40B4-BE49-F238E27FC236}">
              <a16:creationId xmlns:a16="http://schemas.microsoft.com/office/drawing/2014/main" id="{465357C6-7955-4A93-95AA-0940B6354551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19" name="Text Box 288">
          <a:extLst>
            <a:ext uri="{FF2B5EF4-FFF2-40B4-BE49-F238E27FC236}">
              <a16:creationId xmlns:a16="http://schemas.microsoft.com/office/drawing/2014/main" id="{D1398F17-1B57-428D-A1AE-521080581827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20" name="Text Box 289">
          <a:extLst>
            <a:ext uri="{FF2B5EF4-FFF2-40B4-BE49-F238E27FC236}">
              <a16:creationId xmlns:a16="http://schemas.microsoft.com/office/drawing/2014/main" id="{CF62E890-3489-4A2D-88BB-6B89816EFE91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21" name="Text Box 290">
          <a:extLst>
            <a:ext uri="{FF2B5EF4-FFF2-40B4-BE49-F238E27FC236}">
              <a16:creationId xmlns:a16="http://schemas.microsoft.com/office/drawing/2014/main" id="{6E13A82C-A523-4461-AA03-A9B94A5EDE61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22" name="Text Box 291">
          <a:extLst>
            <a:ext uri="{FF2B5EF4-FFF2-40B4-BE49-F238E27FC236}">
              <a16:creationId xmlns:a16="http://schemas.microsoft.com/office/drawing/2014/main" id="{63B43051-0479-4C31-A65A-2F1173DADFD6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23" name="Text Box 292">
          <a:extLst>
            <a:ext uri="{FF2B5EF4-FFF2-40B4-BE49-F238E27FC236}">
              <a16:creationId xmlns:a16="http://schemas.microsoft.com/office/drawing/2014/main" id="{39517BE9-40F4-49D1-A734-2C50A4439812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24" name="Text Box 293">
          <a:extLst>
            <a:ext uri="{FF2B5EF4-FFF2-40B4-BE49-F238E27FC236}">
              <a16:creationId xmlns:a16="http://schemas.microsoft.com/office/drawing/2014/main" id="{B04889A0-8119-4484-94E0-BE6F77A0F40F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25" name="Text Box 294">
          <a:extLst>
            <a:ext uri="{FF2B5EF4-FFF2-40B4-BE49-F238E27FC236}">
              <a16:creationId xmlns:a16="http://schemas.microsoft.com/office/drawing/2014/main" id="{18856D7D-49E3-4149-8C7B-5F9415952E76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26" name="Text Box 295">
          <a:extLst>
            <a:ext uri="{FF2B5EF4-FFF2-40B4-BE49-F238E27FC236}">
              <a16:creationId xmlns:a16="http://schemas.microsoft.com/office/drawing/2014/main" id="{ADED0C60-759A-4779-840B-49C0F9E54EB6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27" name="Text Box 296">
          <a:extLst>
            <a:ext uri="{FF2B5EF4-FFF2-40B4-BE49-F238E27FC236}">
              <a16:creationId xmlns:a16="http://schemas.microsoft.com/office/drawing/2014/main" id="{37BC92EC-53C3-412F-8B2B-D761F66EADC6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28" name="Text Box 297">
          <a:extLst>
            <a:ext uri="{FF2B5EF4-FFF2-40B4-BE49-F238E27FC236}">
              <a16:creationId xmlns:a16="http://schemas.microsoft.com/office/drawing/2014/main" id="{F192AA47-367D-48F4-9F27-3A58EC616AE0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29" name="Text Box 298">
          <a:extLst>
            <a:ext uri="{FF2B5EF4-FFF2-40B4-BE49-F238E27FC236}">
              <a16:creationId xmlns:a16="http://schemas.microsoft.com/office/drawing/2014/main" id="{4ED326D2-064F-4B24-BEF8-79004B34E5B9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30" name="Text Box 299">
          <a:extLst>
            <a:ext uri="{FF2B5EF4-FFF2-40B4-BE49-F238E27FC236}">
              <a16:creationId xmlns:a16="http://schemas.microsoft.com/office/drawing/2014/main" id="{8E90C2D2-4FB4-47A9-89EC-164671BB446E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31" name="Text Box 300">
          <a:extLst>
            <a:ext uri="{FF2B5EF4-FFF2-40B4-BE49-F238E27FC236}">
              <a16:creationId xmlns:a16="http://schemas.microsoft.com/office/drawing/2014/main" id="{F66B5C89-5045-4AAA-ABA9-90B19B35803A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32" name="Text Box 301">
          <a:extLst>
            <a:ext uri="{FF2B5EF4-FFF2-40B4-BE49-F238E27FC236}">
              <a16:creationId xmlns:a16="http://schemas.microsoft.com/office/drawing/2014/main" id="{C3B8EBDC-D3D6-4CEE-AE72-5B0A818A8649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33" name="Text Box 302">
          <a:extLst>
            <a:ext uri="{FF2B5EF4-FFF2-40B4-BE49-F238E27FC236}">
              <a16:creationId xmlns:a16="http://schemas.microsoft.com/office/drawing/2014/main" id="{A4815EFF-F064-4771-A9BF-44576C40ECED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34" name="Text Box 303">
          <a:extLst>
            <a:ext uri="{FF2B5EF4-FFF2-40B4-BE49-F238E27FC236}">
              <a16:creationId xmlns:a16="http://schemas.microsoft.com/office/drawing/2014/main" id="{C40F604D-4297-4D16-B826-C0BEB974CC75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35" name="Text Box 304">
          <a:extLst>
            <a:ext uri="{FF2B5EF4-FFF2-40B4-BE49-F238E27FC236}">
              <a16:creationId xmlns:a16="http://schemas.microsoft.com/office/drawing/2014/main" id="{49C78866-24E6-4F41-B61B-728CB1390D35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36" name="Text Box 305">
          <a:extLst>
            <a:ext uri="{FF2B5EF4-FFF2-40B4-BE49-F238E27FC236}">
              <a16:creationId xmlns:a16="http://schemas.microsoft.com/office/drawing/2014/main" id="{1F680885-9DE7-4401-8012-961703D15C7D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37" name="Text Box 306">
          <a:extLst>
            <a:ext uri="{FF2B5EF4-FFF2-40B4-BE49-F238E27FC236}">
              <a16:creationId xmlns:a16="http://schemas.microsoft.com/office/drawing/2014/main" id="{F57A33D0-E901-439A-BED6-91B45C46ACAD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38" name="Text Box 307">
          <a:extLst>
            <a:ext uri="{FF2B5EF4-FFF2-40B4-BE49-F238E27FC236}">
              <a16:creationId xmlns:a16="http://schemas.microsoft.com/office/drawing/2014/main" id="{7277C3DE-5708-499A-B3FF-5A0415E617B5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39" name="Text Box 308">
          <a:extLst>
            <a:ext uri="{FF2B5EF4-FFF2-40B4-BE49-F238E27FC236}">
              <a16:creationId xmlns:a16="http://schemas.microsoft.com/office/drawing/2014/main" id="{034FD9CA-B99A-4BAE-9D1F-3A6FF3DAF421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40" name="Text Box 309">
          <a:extLst>
            <a:ext uri="{FF2B5EF4-FFF2-40B4-BE49-F238E27FC236}">
              <a16:creationId xmlns:a16="http://schemas.microsoft.com/office/drawing/2014/main" id="{CAB34B2B-207B-4D61-86F7-BE94C4978002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41" name="Text Box 310">
          <a:extLst>
            <a:ext uri="{FF2B5EF4-FFF2-40B4-BE49-F238E27FC236}">
              <a16:creationId xmlns:a16="http://schemas.microsoft.com/office/drawing/2014/main" id="{84820F3A-1B8A-4E89-A07B-5518203B8C52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42" name="Text Box 311">
          <a:extLst>
            <a:ext uri="{FF2B5EF4-FFF2-40B4-BE49-F238E27FC236}">
              <a16:creationId xmlns:a16="http://schemas.microsoft.com/office/drawing/2014/main" id="{ABF9B252-0745-4508-97D4-BE3AA0245E77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43" name="Text Box 312">
          <a:extLst>
            <a:ext uri="{FF2B5EF4-FFF2-40B4-BE49-F238E27FC236}">
              <a16:creationId xmlns:a16="http://schemas.microsoft.com/office/drawing/2014/main" id="{8D4665EE-B1A1-4404-A8EB-557240C6D1D6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44" name="Text Box 313">
          <a:extLst>
            <a:ext uri="{FF2B5EF4-FFF2-40B4-BE49-F238E27FC236}">
              <a16:creationId xmlns:a16="http://schemas.microsoft.com/office/drawing/2014/main" id="{AAC9564D-EEB8-45A8-971F-B65F01FCDF13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45" name="Text Box 314">
          <a:extLst>
            <a:ext uri="{FF2B5EF4-FFF2-40B4-BE49-F238E27FC236}">
              <a16:creationId xmlns:a16="http://schemas.microsoft.com/office/drawing/2014/main" id="{C1D3FF25-318E-4BCC-A2E9-5834F657FCC9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46" name="Text Box 315">
          <a:extLst>
            <a:ext uri="{FF2B5EF4-FFF2-40B4-BE49-F238E27FC236}">
              <a16:creationId xmlns:a16="http://schemas.microsoft.com/office/drawing/2014/main" id="{A69EE263-E539-4D65-80E8-D7BB5741B7DA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47" name="Text Box 316">
          <a:extLst>
            <a:ext uri="{FF2B5EF4-FFF2-40B4-BE49-F238E27FC236}">
              <a16:creationId xmlns:a16="http://schemas.microsoft.com/office/drawing/2014/main" id="{23BECB2A-E049-4802-8632-73B26A71613B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48" name="Text Box 317">
          <a:extLst>
            <a:ext uri="{FF2B5EF4-FFF2-40B4-BE49-F238E27FC236}">
              <a16:creationId xmlns:a16="http://schemas.microsoft.com/office/drawing/2014/main" id="{4E8516E1-B988-4425-B72C-87A0FBD13212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49" name="Text Box 318">
          <a:extLst>
            <a:ext uri="{FF2B5EF4-FFF2-40B4-BE49-F238E27FC236}">
              <a16:creationId xmlns:a16="http://schemas.microsoft.com/office/drawing/2014/main" id="{79301C51-907C-486F-9E47-448BCE1EB4C4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50" name="Text Box 319">
          <a:extLst>
            <a:ext uri="{FF2B5EF4-FFF2-40B4-BE49-F238E27FC236}">
              <a16:creationId xmlns:a16="http://schemas.microsoft.com/office/drawing/2014/main" id="{2AD945E4-26D4-4D61-AEC3-3529F0083B39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51" name="Text Box 320">
          <a:extLst>
            <a:ext uri="{FF2B5EF4-FFF2-40B4-BE49-F238E27FC236}">
              <a16:creationId xmlns:a16="http://schemas.microsoft.com/office/drawing/2014/main" id="{B6DADD79-1C25-4665-B6E5-B3E6DD5D2C62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52" name="Text Box 321">
          <a:extLst>
            <a:ext uri="{FF2B5EF4-FFF2-40B4-BE49-F238E27FC236}">
              <a16:creationId xmlns:a16="http://schemas.microsoft.com/office/drawing/2014/main" id="{97763967-0147-43B8-9C31-9B77962E48B8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53" name="Text Box 322">
          <a:extLst>
            <a:ext uri="{FF2B5EF4-FFF2-40B4-BE49-F238E27FC236}">
              <a16:creationId xmlns:a16="http://schemas.microsoft.com/office/drawing/2014/main" id="{6DBDF4BD-E464-4A5C-ADD5-6D850196FE50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54" name="Text Box 323">
          <a:extLst>
            <a:ext uri="{FF2B5EF4-FFF2-40B4-BE49-F238E27FC236}">
              <a16:creationId xmlns:a16="http://schemas.microsoft.com/office/drawing/2014/main" id="{FE730744-5370-415A-B420-D77614138922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55" name="Text Box 324">
          <a:extLst>
            <a:ext uri="{FF2B5EF4-FFF2-40B4-BE49-F238E27FC236}">
              <a16:creationId xmlns:a16="http://schemas.microsoft.com/office/drawing/2014/main" id="{2AA0E3AB-F75C-4FEC-854D-4E93716BB0EC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56" name="Text Box 325">
          <a:extLst>
            <a:ext uri="{FF2B5EF4-FFF2-40B4-BE49-F238E27FC236}">
              <a16:creationId xmlns:a16="http://schemas.microsoft.com/office/drawing/2014/main" id="{06CE527F-BFD4-4A2E-8D14-FF4B4C4ECDC3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57" name="Text Box 326">
          <a:extLst>
            <a:ext uri="{FF2B5EF4-FFF2-40B4-BE49-F238E27FC236}">
              <a16:creationId xmlns:a16="http://schemas.microsoft.com/office/drawing/2014/main" id="{B098735C-B32C-4BA9-AB3A-4DF5638E6B9C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58" name="Text Box 327">
          <a:extLst>
            <a:ext uri="{FF2B5EF4-FFF2-40B4-BE49-F238E27FC236}">
              <a16:creationId xmlns:a16="http://schemas.microsoft.com/office/drawing/2014/main" id="{1C5927BF-2C22-4ACF-AAE5-E6AD8EFA5766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59" name="Text Box 328">
          <a:extLst>
            <a:ext uri="{FF2B5EF4-FFF2-40B4-BE49-F238E27FC236}">
              <a16:creationId xmlns:a16="http://schemas.microsoft.com/office/drawing/2014/main" id="{C6FCBECB-AFCA-4049-9BE4-4CFFFDE7A97E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60" name="Text Box 329">
          <a:extLst>
            <a:ext uri="{FF2B5EF4-FFF2-40B4-BE49-F238E27FC236}">
              <a16:creationId xmlns:a16="http://schemas.microsoft.com/office/drawing/2014/main" id="{1979375D-F8B4-4BCF-95B1-52B5FC3BE5DC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61" name="Text Box 330">
          <a:extLst>
            <a:ext uri="{FF2B5EF4-FFF2-40B4-BE49-F238E27FC236}">
              <a16:creationId xmlns:a16="http://schemas.microsoft.com/office/drawing/2014/main" id="{E46CFDFB-FD2F-40BF-B2BE-162303C790EB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62" name="Text Box 331">
          <a:extLst>
            <a:ext uri="{FF2B5EF4-FFF2-40B4-BE49-F238E27FC236}">
              <a16:creationId xmlns:a16="http://schemas.microsoft.com/office/drawing/2014/main" id="{94EA2A4D-301A-4C93-9A73-8AF462F54E42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63" name="Text Box 332">
          <a:extLst>
            <a:ext uri="{FF2B5EF4-FFF2-40B4-BE49-F238E27FC236}">
              <a16:creationId xmlns:a16="http://schemas.microsoft.com/office/drawing/2014/main" id="{A487C1A0-F925-4DDA-B4B8-D2B5CBC05674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64" name="Text Box 333">
          <a:extLst>
            <a:ext uri="{FF2B5EF4-FFF2-40B4-BE49-F238E27FC236}">
              <a16:creationId xmlns:a16="http://schemas.microsoft.com/office/drawing/2014/main" id="{71C7AD7B-115A-41CA-9295-A5FAD5C0282D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65" name="Text Box 334">
          <a:extLst>
            <a:ext uri="{FF2B5EF4-FFF2-40B4-BE49-F238E27FC236}">
              <a16:creationId xmlns:a16="http://schemas.microsoft.com/office/drawing/2014/main" id="{FFD5FC24-7060-491C-A9F2-7EC69D2FDE4A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66" name="Text Box 335">
          <a:extLst>
            <a:ext uri="{FF2B5EF4-FFF2-40B4-BE49-F238E27FC236}">
              <a16:creationId xmlns:a16="http://schemas.microsoft.com/office/drawing/2014/main" id="{9761ACD8-49C7-4B2F-AE63-FD4114B7D0DF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67" name="Text Box 336">
          <a:extLst>
            <a:ext uri="{FF2B5EF4-FFF2-40B4-BE49-F238E27FC236}">
              <a16:creationId xmlns:a16="http://schemas.microsoft.com/office/drawing/2014/main" id="{7B11D9EC-4E1F-4F69-B679-520F698CF2E3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68" name="Text Box 337">
          <a:extLst>
            <a:ext uri="{FF2B5EF4-FFF2-40B4-BE49-F238E27FC236}">
              <a16:creationId xmlns:a16="http://schemas.microsoft.com/office/drawing/2014/main" id="{E051A81B-EBAB-4C41-9979-7C7F5F783603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69" name="Text Box 338">
          <a:extLst>
            <a:ext uri="{FF2B5EF4-FFF2-40B4-BE49-F238E27FC236}">
              <a16:creationId xmlns:a16="http://schemas.microsoft.com/office/drawing/2014/main" id="{C40913C3-6516-4D96-B7B1-446D988AC67F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70" name="Text Box 339">
          <a:extLst>
            <a:ext uri="{FF2B5EF4-FFF2-40B4-BE49-F238E27FC236}">
              <a16:creationId xmlns:a16="http://schemas.microsoft.com/office/drawing/2014/main" id="{1D68BC17-5073-4B98-A5F7-B6D72BB90C38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71" name="Text Box 340">
          <a:extLst>
            <a:ext uri="{FF2B5EF4-FFF2-40B4-BE49-F238E27FC236}">
              <a16:creationId xmlns:a16="http://schemas.microsoft.com/office/drawing/2014/main" id="{751C005B-D868-4045-893A-1EAA708290B1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72" name="Text Box 341">
          <a:extLst>
            <a:ext uri="{FF2B5EF4-FFF2-40B4-BE49-F238E27FC236}">
              <a16:creationId xmlns:a16="http://schemas.microsoft.com/office/drawing/2014/main" id="{F4C25711-19DD-4E70-88B9-83ACC217F0B6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73" name="Text Box 342">
          <a:extLst>
            <a:ext uri="{FF2B5EF4-FFF2-40B4-BE49-F238E27FC236}">
              <a16:creationId xmlns:a16="http://schemas.microsoft.com/office/drawing/2014/main" id="{616D1EFE-9B22-449C-B49C-E3AFD5139A32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74" name="Text Box 343">
          <a:extLst>
            <a:ext uri="{FF2B5EF4-FFF2-40B4-BE49-F238E27FC236}">
              <a16:creationId xmlns:a16="http://schemas.microsoft.com/office/drawing/2014/main" id="{50C4FB87-EB89-487D-A0DB-1CFABD44B234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75" name="Text Box 344">
          <a:extLst>
            <a:ext uri="{FF2B5EF4-FFF2-40B4-BE49-F238E27FC236}">
              <a16:creationId xmlns:a16="http://schemas.microsoft.com/office/drawing/2014/main" id="{12867C25-08B2-4A40-BCC2-F96A556A3773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76" name="Text Box 345">
          <a:extLst>
            <a:ext uri="{FF2B5EF4-FFF2-40B4-BE49-F238E27FC236}">
              <a16:creationId xmlns:a16="http://schemas.microsoft.com/office/drawing/2014/main" id="{40EFB89D-0CBF-4C64-A43A-DBA6ACFAACD3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77" name="Text Box 346">
          <a:extLst>
            <a:ext uri="{FF2B5EF4-FFF2-40B4-BE49-F238E27FC236}">
              <a16:creationId xmlns:a16="http://schemas.microsoft.com/office/drawing/2014/main" id="{361C8AAA-C6CE-4A50-B51F-291120D21859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78" name="Text Box 347">
          <a:extLst>
            <a:ext uri="{FF2B5EF4-FFF2-40B4-BE49-F238E27FC236}">
              <a16:creationId xmlns:a16="http://schemas.microsoft.com/office/drawing/2014/main" id="{A9D834BC-11A1-4032-B4C4-0F0C5188F0DE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79" name="Text Box 348">
          <a:extLst>
            <a:ext uri="{FF2B5EF4-FFF2-40B4-BE49-F238E27FC236}">
              <a16:creationId xmlns:a16="http://schemas.microsoft.com/office/drawing/2014/main" id="{84A377A1-617F-42FB-BB08-E0649EB71999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80" name="Text Box 349">
          <a:extLst>
            <a:ext uri="{FF2B5EF4-FFF2-40B4-BE49-F238E27FC236}">
              <a16:creationId xmlns:a16="http://schemas.microsoft.com/office/drawing/2014/main" id="{97B391DC-6D6B-4D83-8B72-749E4131458D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81" name="Text Box 350">
          <a:extLst>
            <a:ext uri="{FF2B5EF4-FFF2-40B4-BE49-F238E27FC236}">
              <a16:creationId xmlns:a16="http://schemas.microsoft.com/office/drawing/2014/main" id="{3E7C771C-9C00-4707-BD5A-856E0B98848F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82" name="Text Box 351">
          <a:extLst>
            <a:ext uri="{FF2B5EF4-FFF2-40B4-BE49-F238E27FC236}">
              <a16:creationId xmlns:a16="http://schemas.microsoft.com/office/drawing/2014/main" id="{8C0360F3-4582-40E5-9EB8-FF5C774D979B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83" name="Text Box 352">
          <a:extLst>
            <a:ext uri="{FF2B5EF4-FFF2-40B4-BE49-F238E27FC236}">
              <a16:creationId xmlns:a16="http://schemas.microsoft.com/office/drawing/2014/main" id="{C84D0590-FB30-4568-B77B-5242698044B0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84" name="Text Box 353">
          <a:extLst>
            <a:ext uri="{FF2B5EF4-FFF2-40B4-BE49-F238E27FC236}">
              <a16:creationId xmlns:a16="http://schemas.microsoft.com/office/drawing/2014/main" id="{0AC86727-A5E4-4F74-9B7C-E77D042035E3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85" name="Text Box 354">
          <a:extLst>
            <a:ext uri="{FF2B5EF4-FFF2-40B4-BE49-F238E27FC236}">
              <a16:creationId xmlns:a16="http://schemas.microsoft.com/office/drawing/2014/main" id="{32FC26E6-A2AD-463E-A600-4C62FFCDD9AC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86" name="Text Box 355">
          <a:extLst>
            <a:ext uri="{FF2B5EF4-FFF2-40B4-BE49-F238E27FC236}">
              <a16:creationId xmlns:a16="http://schemas.microsoft.com/office/drawing/2014/main" id="{A088C7C3-E2EE-46F3-8523-62101B011C27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87" name="Text Box 356">
          <a:extLst>
            <a:ext uri="{FF2B5EF4-FFF2-40B4-BE49-F238E27FC236}">
              <a16:creationId xmlns:a16="http://schemas.microsoft.com/office/drawing/2014/main" id="{F2FCB99A-02C0-4772-9F4F-C36AD824A747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88" name="Text Box 357">
          <a:extLst>
            <a:ext uri="{FF2B5EF4-FFF2-40B4-BE49-F238E27FC236}">
              <a16:creationId xmlns:a16="http://schemas.microsoft.com/office/drawing/2014/main" id="{370F7D61-0C37-4B16-BF12-93AB4476CF48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89" name="Text Box 358">
          <a:extLst>
            <a:ext uri="{FF2B5EF4-FFF2-40B4-BE49-F238E27FC236}">
              <a16:creationId xmlns:a16="http://schemas.microsoft.com/office/drawing/2014/main" id="{128335EF-8CA3-4C55-BDD5-C2720C9AFA88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90" name="Text Box 359">
          <a:extLst>
            <a:ext uri="{FF2B5EF4-FFF2-40B4-BE49-F238E27FC236}">
              <a16:creationId xmlns:a16="http://schemas.microsoft.com/office/drawing/2014/main" id="{B734A92D-BBED-450D-B3FE-BAA32C5EE9E5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91" name="Text Box 360">
          <a:extLst>
            <a:ext uri="{FF2B5EF4-FFF2-40B4-BE49-F238E27FC236}">
              <a16:creationId xmlns:a16="http://schemas.microsoft.com/office/drawing/2014/main" id="{B6D4DFD4-BD12-497A-96FE-DE7B4D6925E0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92" name="Text Box 361">
          <a:extLst>
            <a:ext uri="{FF2B5EF4-FFF2-40B4-BE49-F238E27FC236}">
              <a16:creationId xmlns:a16="http://schemas.microsoft.com/office/drawing/2014/main" id="{0DDAE88C-79C0-4D1B-BE38-0A50E54BD01B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93" name="Text Box 362">
          <a:extLst>
            <a:ext uri="{FF2B5EF4-FFF2-40B4-BE49-F238E27FC236}">
              <a16:creationId xmlns:a16="http://schemas.microsoft.com/office/drawing/2014/main" id="{0B33CEBC-DB35-421D-BB8A-7690CC8D85FE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94" name="Text Box 363">
          <a:extLst>
            <a:ext uri="{FF2B5EF4-FFF2-40B4-BE49-F238E27FC236}">
              <a16:creationId xmlns:a16="http://schemas.microsoft.com/office/drawing/2014/main" id="{60F9C86D-DC29-4D44-949B-384FB835781F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95" name="Text Box 364">
          <a:extLst>
            <a:ext uri="{FF2B5EF4-FFF2-40B4-BE49-F238E27FC236}">
              <a16:creationId xmlns:a16="http://schemas.microsoft.com/office/drawing/2014/main" id="{98DA5222-25BD-4CD1-96C4-8F4A4ECD163B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96" name="Text Box 365">
          <a:extLst>
            <a:ext uri="{FF2B5EF4-FFF2-40B4-BE49-F238E27FC236}">
              <a16:creationId xmlns:a16="http://schemas.microsoft.com/office/drawing/2014/main" id="{CCA2011D-931E-4637-ABD8-2DF845D6AAE3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97" name="Text Box 366">
          <a:extLst>
            <a:ext uri="{FF2B5EF4-FFF2-40B4-BE49-F238E27FC236}">
              <a16:creationId xmlns:a16="http://schemas.microsoft.com/office/drawing/2014/main" id="{48A99E0B-5C05-4317-8D11-3C7FACF80BDF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98" name="Text Box 367">
          <a:extLst>
            <a:ext uri="{FF2B5EF4-FFF2-40B4-BE49-F238E27FC236}">
              <a16:creationId xmlns:a16="http://schemas.microsoft.com/office/drawing/2014/main" id="{DF99C190-F435-4888-8D70-CC56E38AB391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399" name="Text Box 368">
          <a:extLst>
            <a:ext uri="{FF2B5EF4-FFF2-40B4-BE49-F238E27FC236}">
              <a16:creationId xmlns:a16="http://schemas.microsoft.com/office/drawing/2014/main" id="{F8DA9D22-7544-4197-B455-7C79A60C963E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400" name="Text Box 369">
          <a:extLst>
            <a:ext uri="{FF2B5EF4-FFF2-40B4-BE49-F238E27FC236}">
              <a16:creationId xmlns:a16="http://schemas.microsoft.com/office/drawing/2014/main" id="{7BBCDEFD-1130-4C18-AF2B-001F8DEF0513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401" name="Text Box 370">
          <a:extLst>
            <a:ext uri="{FF2B5EF4-FFF2-40B4-BE49-F238E27FC236}">
              <a16:creationId xmlns:a16="http://schemas.microsoft.com/office/drawing/2014/main" id="{7DAE428B-CD4C-435C-A42A-C456AE86E5EA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402" name="Text Box 371">
          <a:extLst>
            <a:ext uri="{FF2B5EF4-FFF2-40B4-BE49-F238E27FC236}">
              <a16:creationId xmlns:a16="http://schemas.microsoft.com/office/drawing/2014/main" id="{074525B5-8C85-4124-A69D-C2330F09BB1A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403" name="Text Box 372">
          <a:extLst>
            <a:ext uri="{FF2B5EF4-FFF2-40B4-BE49-F238E27FC236}">
              <a16:creationId xmlns:a16="http://schemas.microsoft.com/office/drawing/2014/main" id="{CC4DF8A9-F0BC-4CAA-AC3F-B2571826F087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404" name="Text Box 373">
          <a:extLst>
            <a:ext uri="{FF2B5EF4-FFF2-40B4-BE49-F238E27FC236}">
              <a16:creationId xmlns:a16="http://schemas.microsoft.com/office/drawing/2014/main" id="{6EBF9CE5-26F1-42A5-8C31-E7EA5FA8706C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405" name="Text Box 374">
          <a:extLst>
            <a:ext uri="{FF2B5EF4-FFF2-40B4-BE49-F238E27FC236}">
              <a16:creationId xmlns:a16="http://schemas.microsoft.com/office/drawing/2014/main" id="{0A280F93-5403-4190-8D22-BA63FBB6FDA2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406" name="Text Box 375">
          <a:extLst>
            <a:ext uri="{FF2B5EF4-FFF2-40B4-BE49-F238E27FC236}">
              <a16:creationId xmlns:a16="http://schemas.microsoft.com/office/drawing/2014/main" id="{93869FB5-8231-4427-B2F1-CA286841F30B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407" name="Text Box 376">
          <a:extLst>
            <a:ext uri="{FF2B5EF4-FFF2-40B4-BE49-F238E27FC236}">
              <a16:creationId xmlns:a16="http://schemas.microsoft.com/office/drawing/2014/main" id="{69EBB536-5984-4D7A-87DB-BB00A1FFCF6F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408" name="Text Box 377">
          <a:extLst>
            <a:ext uri="{FF2B5EF4-FFF2-40B4-BE49-F238E27FC236}">
              <a16:creationId xmlns:a16="http://schemas.microsoft.com/office/drawing/2014/main" id="{39A46DE4-EF5A-46BE-8554-6C5B825356F3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409" name="Text Box 378">
          <a:extLst>
            <a:ext uri="{FF2B5EF4-FFF2-40B4-BE49-F238E27FC236}">
              <a16:creationId xmlns:a16="http://schemas.microsoft.com/office/drawing/2014/main" id="{4EF2C464-14AF-46E6-AB38-DDB68CA79897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410" name="Text Box 379">
          <a:extLst>
            <a:ext uri="{FF2B5EF4-FFF2-40B4-BE49-F238E27FC236}">
              <a16:creationId xmlns:a16="http://schemas.microsoft.com/office/drawing/2014/main" id="{78C11825-9060-4F03-B073-CD3B48C56BC1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411" name="Text Box 380">
          <a:extLst>
            <a:ext uri="{FF2B5EF4-FFF2-40B4-BE49-F238E27FC236}">
              <a16:creationId xmlns:a16="http://schemas.microsoft.com/office/drawing/2014/main" id="{933AA6B2-CD08-4912-85FB-5F5CF0446C2D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412" name="Text Box 381">
          <a:extLst>
            <a:ext uri="{FF2B5EF4-FFF2-40B4-BE49-F238E27FC236}">
              <a16:creationId xmlns:a16="http://schemas.microsoft.com/office/drawing/2014/main" id="{A3DD5915-1D0F-4D5F-B6A5-F2416A839E30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413" name="Text Box 382">
          <a:extLst>
            <a:ext uri="{FF2B5EF4-FFF2-40B4-BE49-F238E27FC236}">
              <a16:creationId xmlns:a16="http://schemas.microsoft.com/office/drawing/2014/main" id="{AC16D349-5054-48DF-9DD5-D71BBDDED428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414" name="Text Box 383">
          <a:extLst>
            <a:ext uri="{FF2B5EF4-FFF2-40B4-BE49-F238E27FC236}">
              <a16:creationId xmlns:a16="http://schemas.microsoft.com/office/drawing/2014/main" id="{6FA976FB-3E4A-4A86-84CE-BF73B6695AC9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415" name="Text Box 384">
          <a:extLst>
            <a:ext uri="{FF2B5EF4-FFF2-40B4-BE49-F238E27FC236}">
              <a16:creationId xmlns:a16="http://schemas.microsoft.com/office/drawing/2014/main" id="{034E03AC-B8BC-49F5-BEA8-17392465BD85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416" name="Text Box 385">
          <a:extLst>
            <a:ext uri="{FF2B5EF4-FFF2-40B4-BE49-F238E27FC236}">
              <a16:creationId xmlns:a16="http://schemas.microsoft.com/office/drawing/2014/main" id="{C5D2175A-200B-4E92-AE03-C606FDB86C50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76200</xdr:colOff>
      <xdr:row>154</xdr:row>
      <xdr:rowOff>143415</xdr:rowOff>
    </xdr:to>
    <xdr:sp macro="" textlink="">
      <xdr:nvSpPr>
        <xdr:cNvPr id="417" name="Text Box 386">
          <a:extLst>
            <a:ext uri="{FF2B5EF4-FFF2-40B4-BE49-F238E27FC236}">
              <a16:creationId xmlns:a16="http://schemas.microsoft.com/office/drawing/2014/main" id="{9654DF97-B7A7-4CF7-B328-FE6346B5FE85}"/>
            </a:ext>
          </a:extLst>
        </xdr:cNvPr>
        <xdr:cNvSpPr txBox="1">
          <a:spLocks noChangeArrowheads="1"/>
        </xdr:cNvSpPr>
      </xdr:nvSpPr>
      <xdr:spPr bwMode="auto">
        <a:xfrm>
          <a:off x="805543" y="14826343"/>
          <a:ext cx="76200" cy="333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18" name="Text Box 283">
          <a:extLst>
            <a:ext uri="{FF2B5EF4-FFF2-40B4-BE49-F238E27FC236}">
              <a16:creationId xmlns:a16="http://schemas.microsoft.com/office/drawing/2014/main" id="{FC1FF4C6-5B48-452E-BC3C-0AE3E4E49EF8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19" name="Text Box 284">
          <a:extLst>
            <a:ext uri="{FF2B5EF4-FFF2-40B4-BE49-F238E27FC236}">
              <a16:creationId xmlns:a16="http://schemas.microsoft.com/office/drawing/2014/main" id="{AE5C7098-6801-4BE1-92C1-C81BE5E49859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20" name="Text Box 285">
          <a:extLst>
            <a:ext uri="{FF2B5EF4-FFF2-40B4-BE49-F238E27FC236}">
              <a16:creationId xmlns:a16="http://schemas.microsoft.com/office/drawing/2014/main" id="{1CB28008-64E0-4987-8041-2D535970EAF1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21" name="Text Box 286">
          <a:extLst>
            <a:ext uri="{FF2B5EF4-FFF2-40B4-BE49-F238E27FC236}">
              <a16:creationId xmlns:a16="http://schemas.microsoft.com/office/drawing/2014/main" id="{4BCDC0E4-7F60-40CD-985B-388985D995E9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22" name="Text Box 287">
          <a:extLst>
            <a:ext uri="{FF2B5EF4-FFF2-40B4-BE49-F238E27FC236}">
              <a16:creationId xmlns:a16="http://schemas.microsoft.com/office/drawing/2014/main" id="{CC79125B-61A6-455C-A03D-1143628CD853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23" name="Text Box 288">
          <a:extLst>
            <a:ext uri="{FF2B5EF4-FFF2-40B4-BE49-F238E27FC236}">
              <a16:creationId xmlns:a16="http://schemas.microsoft.com/office/drawing/2014/main" id="{1E54E065-D6FA-4F48-887A-01A55A322669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24" name="Text Box 289">
          <a:extLst>
            <a:ext uri="{FF2B5EF4-FFF2-40B4-BE49-F238E27FC236}">
              <a16:creationId xmlns:a16="http://schemas.microsoft.com/office/drawing/2014/main" id="{853A4D39-3F23-47E4-A7B7-4A5E90BA7F0E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25" name="Text Box 290">
          <a:extLst>
            <a:ext uri="{FF2B5EF4-FFF2-40B4-BE49-F238E27FC236}">
              <a16:creationId xmlns:a16="http://schemas.microsoft.com/office/drawing/2014/main" id="{5548952B-4C00-4836-A342-5983A61FD754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26" name="Text Box 291">
          <a:extLst>
            <a:ext uri="{FF2B5EF4-FFF2-40B4-BE49-F238E27FC236}">
              <a16:creationId xmlns:a16="http://schemas.microsoft.com/office/drawing/2014/main" id="{B9AA6C3A-1BCD-4F7D-8635-D8A29AD51E8C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27" name="Text Box 292">
          <a:extLst>
            <a:ext uri="{FF2B5EF4-FFF2-40B4-BE49-F238E27FC236}">
              <a16:creationId xmlns:a16="http://schemas.microsoft.com/office/drawing/2014/main" id="{F36137FA-D8A6-4487-A8F7-3ED64A765105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28" name="Text Box 293">
          <a:extLst>
            <a:ext uri="{FF2B5EF4-FFF2-40B4-BE49-F238E27FC236}">
              <a16:creationId xmlns:a16="http://schemas.microsoft.com/office/drawing/2014/main" id="{A45E5D1E-2B65-4043-92F0-5559FA0E99C0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29" name="Text Box 294">
          <a:extLst>
            <a:ext uri="{FF2B5EF4-FFF2-40B4-BE49-F238E27FC236}">
              <a16:creationId xmlns:a16="http://schemas.microsoft.com/office/drawing/2014/main" id="{E93736D3-C6CB-4ABB-B0D1-9D16B256E835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30" name="Text Box 295">
          <a:extLst>
            <a:ext uri="{FF2B5EF4-FFF2-40B4-BE49-F238E27FC236}">
              <a16:creationId xmlns:a16="http://schemas.microsoft.com/office/drawing/2014/main" id="{9E995518-6593-4B22-9151-26B91A5436D2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31" name="Text Box 296">
          <a:extLst>
            <a:ext uri="{FF2B5EF4-FFF2-40B4-BE49-F238E27FC236}">
              <a16:creationId xmlns:a16="http://schemas.microsoft.com/office/drawing/2014/main" id="{95315F6C-4894-4C72-9EC2-C1D96DAF2317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32" name="Text Box 297">
          <a:extLst>
            <a:ext uri="{FF2B5EF4-FFF2-40B4-BE49-F238E27FC236}">
              <a16:creationId xmlns:a16="http://schemas.microsoft.com/office/drawing/2014/main" id="{D13AF70C-4AD8-4456-B340-ECCB4A769649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33" name="Text Box 298">
          <a:extLst>
            <a:ext uri="{FF2B5EF4-FFF2-40B4-BE49-F238E27FC236}">
              <a16:creationId xmlns:a16="http://schemas.microsoft.com/office/drawing/2014/main" id="{FEECC0D9-784A-4EA8-A696-FBD2C495292A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34" name="Text Box 299">
          <a:extLst>
            <a:ext uri="{FF2B5EF4-FFF2-40B4-BE49-F238E27FC236}">
              <a16:creationId xmlns:a16="http://schemas.microsoft.com/office/drawing/2014/main" id="{5B0D61BF-CE1D-400C-9360-BF83BCE71F20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35" name="Text Box 300">
          <a:extLst>
            <a:ext uri="{FF2B5EF4-FFF2-40B4-BE49-F238E27FC236}">
              <a16:creationId xmlns:a16="http://schemas.microsoft.com/office/drawing/2014/main" id="{C524CCDE-5C59-463C-9197-CACCC7152836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36" name="Text Box 301">
          <a:extLst>
            <a:ext uri="{FF2B5EF4-FFF2-40B4-BE49-F238E27FC236}">
              <a16:creationId xmlns:a16="http://schemas.microsoft.com/office/drawing/2014/main" id="{4E8A6CC5-0D6C-4059-98B1-389F7DB45AFF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37" name="Text Box 302">
          <a:extLst>
            <a:ext uri="{FF2B5EF4-FFF2-40B4-BE49-F238E27FC236}">
              <a16:creationId xmlns:a16="http://schemas.microsoft.com/office/drawing/2014/main" id="{394DB6C3-8661-40A0-846D-FBB7E2F50E17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38" name="Text Box 303">
          <a:extLst>
            <a:ext uri="{FF2B5EF4-FFF2-40B4-BE49-F238E27FC236}">
              <a16:creationId xmlns:a16="http://schemas.microsoft.com/office/drawing/2014/main" id="{57C1B065-D02F-4107-8FA3-6FA35E77691D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39" name="Text Box 304">
          <a:extLst>
            <a:ext uri="{FF2B5EF4-FFF2-40B4-BE49-F238E27FC236}">
              <a16:creationId xmlns:a16="http://schemas.microsoft.com/office/drawing/2014/main" id="{57AD1083-5F22-42A6-BBE5-F2B89B9167CC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40" name="Text Box 305">
          <a:extLst>
            <a:ext uri="{FF2B5EF4-FFF2-40B4-BE49-F238E27FC236}">
              <a16:creationId xmlns:a16="http://schemas.microsoft.com/office/drawing/2014/main" id="{A71EF135-A711-41A2-98DD-071E6A94D913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41" name="Text Box 306">
          <a:extLst>
            <a:ext uri="{FF2B5EF4-FFF2-40B4-BE49-F238E27FC236}">
              <a16:creationId xmlns:a16="http://schemas.microsoft.com/office/drawing/2014/main" id="{CBD523B4-10DB-40D6-A949-1E1A908E77F4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42" name="Text Box 307">
          <a:extLst>
            <a:ext uri="{FF2B5EF4-FFF2-40B4-BE49-F238E27FC236}">
              <a16:creationId xmlns:a16="http://schemas.microsoft.com/office/drawing/2014/main" id="{E797A518-61BF-43C7-801B-0989457A26D8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43" name="Text Box 308">
          <a:extLst>
            <a:ext uri="{FF2B5EF4-FFF2-40B4-BE49-F238E27FC236}">
              <a16:creationId xmlns:a16="http://schemas.microsoft.com/office/drawing/2014/main" id="{C0F4F624-E9B3-4095-A5C0-1456C1C0E38C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44" name="Text Box 309">
          <a:extLst>
            <a:ext uri="{FF2B5EF4-FFF2-40B4-BE49-F238E27FC236}">
              <a16:creationId xmlns:a16="http://schemas.microsoft.com/office/drawing/2014/main" id="{D0B50B52-CA4A-4D4A-A208-9697F1738254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45" name="Text Box 310">
          <a:extLst>
            <a:ext uri="{FF2B5EF4-FFF2-40B4-BE49-F238E27FC236}">
              <a16:creationId xmlns:a16="http://schemas.microsoft.com/office/drawing/2014/main" id="{705B46C6-254A-4F36-8F58-9FD293E2E70E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46" name="Text Box 311">
          <a:extLst>
            <a:ext uri="{FF2B5EF4-FFF2-40B4-BE49-F238E27FC236}">
              <a16:creationId xmlns:a16="http://schemas.microsoft.com/office/drawing/2014/main" id="{5C9A9311-23CE-437E-8685-55D70F86C54F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47" name="Text Box 312">
          <a:extLst>
            <a:ext uri="{FF2B5EF4-FFF2-40B4-BE49-F238E27FC236}">
              <a16:creationId xmlns:a16="http://schemas.microsoft.com/office/drawing/2014/main" id="{6ADA66F5-F52B-4820-99D7-7A2F4779D0F3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48" name="Text Box 313">
          <a:extLst>
            <a:ext uri="{FF2B5EF4-FFF2-40B4-BE49-F238E27FC236}">
              <a16:creationId xmlns:a16="http://schemas.microsoft.com/office/drawing/2014/main" id="{2FFAB881-E92C-42D7-8986-51E7ED610D3C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49" name="Text Box 314">
          <a:extLst>
            <a:ext uri="{FF2B5EF4-FFF2-40B4-BE49-F238E27FC236}">
              <a16:creationId xmlns:a16="http://schemas.microsoft.com/office/drawing/2014/main" id="{405D2925-0231-4966-9AC3-DB6A04A4F637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50" name="Text Box 315">
          <a:extLst>
            <a:ext uri="{FF2B5EF4-FFF2-40B4-BE49-F238E27FC236}">
              <a16:creationId xmlns:a16="http://schemas.microsoft.com/office/drawing/2014/main" id="{F3AE606C-E089-48E0-9459-9F27CC4D6CDF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51" name="Text Box 316">
          <a:extLst>
            <a:ext uri="{FF2B5EF4-FFF2-40B4-BE49-F238E27FC236}">
              <a16:creationId xmlns:a16="http://schemas.microsoft.com/office/drawing/2014/main" id="{E849E60E-257C-4539-9080-BDAD375C1754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52" name="Text Box 317">
          <a:extLst>
            <a:ext uri="{FF2B5EF4-FFF2-40B4-BE49-F238E27FC236}">
              <a16:creationId xmlns:a16="http://schemas.microsoft.com/office/drawing/2014/main" id="{F2872E0E-735F-4FB0-8889-79470FACF31B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53" name="Text Box 318">
          <a:extLst>
            <a:ext uri="{FF2B5EF4-FFF2-40B4-BE49-F238E27FC236}">
              <a16:creationId xmlns:a16="http://schemas.microsoft.com/office/drawing/2014/main" id="{4F826A64-881D-4D3D-8439-CFA94DBF7E90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54" name="Text Box 319">
          <a:extLst>
            <a:ext uri="{FF2B5EF4-FFF2-40B4-BE49-F238E27FC236}">
              <a16:creationId xmlns:a16="http://schemas.microsoft.com/office/drawing/2014/main" id="{7BBE70F2-21E1-487A-BAB4-37DDEC132876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55" name="Text Box 320">
          <a:extLst>
            <a:ext uri="{FF2B5EF4-FFF2-40B4-BE49-F238E27FC236}">
              <a16:creationId xmlns:a16="http://schemas.microsoft.com/office/drawing/2014/main" id="{BD2D9E8F-629A-4DA3-B32D-1E77A2E6C5AD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56" name="Text Box 321">
          <a:extLst>
            <a:ext uri="{FF2B5EF4-FFF2-40B4-BE49-F238E27FC236}">
              <a16:creationId xmlns:a16="http://schemas.microsoft.com/office/drawing/2014/main" id="{46968829-0FCC-403D-A83C-D9FD526586FF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57" name="Text Box 322">
          <a:extLst>
            <a:ext uri="{FF2B5EF4-FFF2-40B4-BE49-F238E27FC236}">
              <a16:creationId xmlns:a16="http://schemas.microsoft.com/office/drawing/2014/main" id="{DB3E244B-4716-4CE9-925C-93DD2DFEF7C1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58" name="Text Box 323">
          <a:extLst>
            <a:ext uri="{FF2B5EF4-FFF2-40B4-BE49-F238E27FC236}">
              <a16:creationId xmlns:a16="http://schemas.microsoft.com/office/drawing/2014/main" id="{29546F72-2542-4247-BABE-68485C2A22F7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59" name="Text Box 324">
          <a:extLst>
            <a:ext uri="{FF2B5EF4-FFF2-40B4-BE49-F238E27FC236}">
              <a16:creationId xmlns:a16="http://schemas.microsoft.com/office/drawing/2014/main" id="{AABF1A98-4DDD-4C4A-850F-DFE5240B9F2B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60" name="Text Box 325">
          <a:extLst>
            <a:ext uri="{FF2B5EF4-FFF2-40B4-BE49-F238E27FC236}">
              <a16:creationId xmlns:a16="http://schemas.microsoft.com/office/drawing/2014/main" id="{662C8C33-4667-4924-BAAE-9D332C0AD49F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61" name="Text Box 326">
          <a:extLst>
            <a:ext uri="{FF2B5EF4-FFF2-40B4-BE49-F238E27FC236}">
              <a16:creationId xmlns:a16="http://schemas.microsoft.com/office/drawing/2014/main" id="{2FA57F39-175A-46E9-9C74-25C1A70AFDAA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62" name="Text Box 327">
          <a:extLst>
            <a:ext uri="{FF2B5EF4-FFF2-40B4-BE49-F238E27FC236}">
              <a16:creationId xmlns:a16="http://schemas.microsoft.com/office/drawing/2014/main" id="{A0FF7C87-42CF-46B9-A554-8599A1EBC3A9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63" name="Text Box 328">
          <a:extLst>
            <a:ext uri="{FF2B5EF4-FFF2-40B4-BE49-F238E27FC236}">
              <a16:creationId xmlns:a16="http://schemas.microsoft.com/office/drawing/2014/main" id="{45601DD4-DE3A-4268-BCFA-78F0170E63C3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64" name="Text Box 329">
          <a:extLst>
            <a:ext uri="{FF2B5EF4-FFF2-40B4-BE49-F238E27FC236}">
              <a16:creationId xmlns:a16="http://schemas.microsoft.com/office/drawing/2014/main" id="{079B808C-5FA9-44B9-8996-A7D37636A301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65" name="Text Box 330">
          <a:extLst>
            <a:ext uri="{FF2B5EF4-FFF2-40B4-BE49-F238E27FC236}">
              <a16:creationId xmlns:a16="http://schemas.microsoft.com/office/drawing/2014/main" id="{C4086EF4-C297-4609-BD00-0C5BCDD9566E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66" name="Text Box 331">
          <a:extLst>
            <a:ext uri="{FF2B5EF4-FFF2-40B4-BE49-F238E27FC236}">
              <a16:creationId xmlns:a16="http://schemas.microsoft.com/office/drawing/2014/main" id="{5C3B7B9A-440D-4B15-B651-1F2D92D41F8F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67" name="Text Box 332">
          <a:extLst>
            <a:ext uri="{FF2B5EF4-FFF2-40B4-BE49-F238E27FC236}">
              <a16:creationId xmlns:a16="http://schemas.microsoft.com/office/drawing/2014/main" id="{CD949496-6BC6-443E-B885-A5391E8DD6E4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68" name="Text Box 333">
          <a:extLst>
            <a:ext uri="{FF2B5EF4-FFF2-40B4-BE49-F238E27FC236}">
              <a16:creationId xmlns:a16="http://schemas.microsoft.com/office/drawing/2014/main" id="{9949F5F6-8610-441A-BCC7-9A97C47D8A3A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69" name="Text Box 334">
          <a:extLst>
            <a:ext uri="{FF2B5EF4-FFF2-40B4-BE49-F238E27FC236}">
              <a16:creationId xmlns:a16="http://schemas.microsoft.com/office/drawing/2014/main" id="{C7C265DE-381B-48C9-BCDD-CDE897236FFF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70" name="Text Box 335">
          <a:extLst>
            <a:ext uri="{FF2B5EF4-FFF2-40B4-BE49-F238E27FC236}">
              <a16:creationId xmlns:a16="http://schemas.microsoft.com/office/drawing/2014/main" id="{4E4565B5-0358-4680-AE14-CFADFA8910AA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71" name="Text Box 336">
          <a:extLst>
            <a:ext uri="{FF2B5EF4-FFF2-40B4-BE49-F238E27FC236}">
              <a16:creationId xmlns:a16="http://schemas.microsoft.com/office/drawing/2014/main" id="{F4EA304D-478B-4D6B-8B5F-65ADCF679C5D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72" name="Text Box 337">
          <a:extLst>
            <a:ext uri="{FF2B5EF4-FFF2-40B4-BE49-F238E27FC236}">
              <a16:creationId xmlns:a16="http://schemas.microsoft.com/office/drawing/2014/main" id="{DC57B6F7-235E-497D-9698-E6F11A32EBCC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73" name="Text Box 338">
          <a:extLst>
            <a:ext uri="{FF2B5EF4-FFF2-40B4-BE49-F238E27FC236}">
              <a16:creationId xmlns:a16="http://schemas.microsoft.com/office/drawing/2014/main" id="{45D7BFC8-916C-4E48-8755-254DE7F3DDB3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74" name="Text Box 339">
          <a:extLst>
            <a:ext uri="{FF2B5EF4-FFF2-40B4-BE49-F238E27FC236}">
              <a16:creationId xmlns:a16="http://schemas.microsoft.com/office/drawing/2014/main" id="{2C75D610-F056-4159-A702-7338B347348F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75" name="Text Box 340">
          <a:extLst>
            <a:ext uri="{FF2B5EF4-FFF2-40B4-BE49-F238E27FC236}">
              <a16:creationId xmlns:a16="http://schemas.microsoft.com/office/drawing/2014/main" id="{FAADBE0D-43CF-46E7-8E1B-BC7CD135F0AE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76" name="Text Box 341">
          <a:extLst>
            <a:ext uri="{FF2B5EF4-FFF2-40B4-BE49-F238E27FC236}">
              <a16:creationId xmlns:a16="http://schemas.microsoft.com/office/drawing/2014/main" id="{70E4017D-1532-45A4-B7F3-9B191122B4B9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77" name="Text Box 342">
          <a:extLst>
            <a:ext uri="{FF2B5EF4-FFF2-40B4-BE49-F238E27FC236}">
              <a16:creationId xmlns:a16="http://schemas.microsoft.com/office/drawing/2014/main" id="{B0170086-FDAC-43BA-A04B-2457346EE03A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78" name="Text Box 343">
          <a:extLst>
            <a:ext uri="{FF2B5EF4-FFF2-40B4-BE49-F238E27FC236}">
              <a16:creationId xmlns:a16="http://schemas.microsoft.com/office/drawing/2014/main" id="{845B4843-D8BE-4479-B04F-957D3E7CCD6D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79" name="Text Box 344">
          <a:extLst>
            <a:ext uri="{FF2B5EF4-FFF2-40B4-BE49-F238E27FC236}">
              <a16:creationId xmlns:a16="http://schemas.microsoft.com/office/drawing/2014/main" id="{8A65B0FD-ACF9-49DC-BDEB-2C115ECAAFFA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80" name="Text Box 345">
          <a:extLst>
            <a:ext uri="{FF2B5EF4-FFF2-40B4-BE49-F238E27FC236}">
              <a16:creationId xmlns:a16="http://schemas.microsoft.com/office/drawing/2014/main" id="{88A706F4-9786-4E25-8667-90EB26C8BEDF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81" name="Text Box 346">
          <a:extLst>
            <a:ext uri="{FF2B5EF4-FFF2-40B4-BE49-F238E27FC236}">
              <a16:creationId xmlns:a16="http://schemas.microsoft.com/office/drawing/2014/main" id="{5685BC8D-61FC-4BC2-B481-6B7BDA62B3E0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82" name="Text Box 347">
          <a:extLst>
            <a:ext uri="{FF2B5EF4-FFF2-40B4-BE49-F238E27FC236}">
              <a16:creationId xmlns:a16="http://schemas.microsoft.com/office/drawing/2014/main" id="{76603A57-56FA-4D84-BFDF-F70115B9C448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83" name="Text Box 348">
          <a:extLst>
            <a:ext uri="{FF2B5EF4-FFF2-40B4-BE49-F238E27FC236}">
              <a16:creationId xmlns:a16="http://schemas.microsoft.com/office/drawing/2014/main" id="{8919ABDA-1BAD-46A3-A36E-9C25F58698FB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84" name="Text Box 349">
          <a:extLst>
            <a:ext uri="{FF2B5EF4-FFF2-40B4-BE49-F238E27FC236}">
              <a16:creationId xmlns:a16="http://schemas.microsoft.com/office/drawing/2014/main" id="{FF8BB8E6-4D81-4B04-8A33-BB77151E435A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85" name="Text Box 350">
          <a:extLst>
            <a:ext uri="{FF2B5EF4-FFF2-40B4-BE49-F238E27FC236}">
              <a16:creationId xmlns:a16="http://schemas.microsoft.com/office/drawing/2014/main" id="{9BC62BB0-A751-4A58-AB74-006D0C8E33CD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86" name="Text Box 351">
          <a:extLst>
            <a:ext uri="{FF2B5EF4-FFF2-40B4-BE49-F238E27FC236}">
              <a16:creationId xmlns:a16="http://schemas.microsoft.com/office/drawing/2014/main" id="{C3835E48-C4BA-434A-B8DD-73CE947DD53A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87" name="Text Box 352">
          <a:extLst>
            <a:ext uri="{FF2B5EF4-FFF2-40B4-BE49-F238E27FC236}">
              <a16:creationId xmlns:a16="http://schemas.microsoft.com/office/drawing/2014/main" id="{CC875CE2-ADB0-47C3-93C6-5A1887221E4B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88" name="Text Box 353">
          <a:extLst>
            <a:ext uri="{FF2B5EF4-FFF2-40B4-BE49-F238E27FC236}">
              <a16:creationId xmlns:a16="http://schemas.microsoft.com/office/drawing/2014/main" id="{07ECBB1A-5F1A-44E2-95CF-217E1A363E01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89" name="Text Box 354">
          <a:extLst>
            <a:ext uri="{FF2B5EF4-FFF2-40B4-BE49-F238E27FC236}">
              <a16:creationId xmlns:a16="http://schemas.microsoft.com/office/drawing/2014/main" id="{0A5C140D-E03E-4249-ACD4-1632A1152180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90" name="Text Box 355">
          <a:extLst>
            <a:ext uri="{FF2B5EF4-FFF2-40B4-BE49-F238E27FC236}">
              <a16:creationId xmlns:a16="http://schemas.microsoft.com/office/drawing/2014/main" id="{02045A95-120B-4488-8FB1-57DDD36700F0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91" name="Text Box 356">
          <a:extLst>
            <a:ext uri="{FF2B5EF4-FFF2-40B4-BE49-F238E27FC236}">
              <a16:creationId xmlns:a16="http://schemas.microsoft.com/office/drawing/2014/main" id="{61954BEF-B823-4E25-8224-09C97DDC974E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92" name="Text Box 357">
          <a:extLst>
            <a:ext uri="{FF2B5EF4-FFF2-40B4-BE49-F238E27FC236}">
              <a16:creationId xmlns:a16="http://schemas.microsoft.com/office/drawing/2014/main" id="{1987F716-F6FA-4A87-886D-0D8CA1031F63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93" name="Text Box 358">
          <a:extLst>
            <a:ext uri="{FF2B5EF4-FFF2-40B4-BE49-F238E27FC236}">
              <a16:creationId xmlns:a16="http://schemas.microsoft.com/office/drawing/2014/main" id="{449A4FA2-CB0B-4866-A63B-000B79D6772D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94" name="Text Box 359">
          <a:extLst>
            <a:ext uri="{FF2B5EF4-FFF2-40B4-BE49-F238E27FC236}">
              <a16:creationId xmlns:a16="http://schemas.microsoft.com/office/drawing/2014/main" id="{86F7B3CA-6211-45FB-B2FE-DD7DA72A24EC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95" name="Text Box 360">
          <a:extLst>
            <a:ext uri="{FF2B5EF4-FFF2-40B4-BE49-F238E27FC236}">
              <a16:creationId xmlns:a16="http://schemas.microsoft.com/office/drawing/2014/main" id="{79AC763C-D603-4D00-B87C-B55D56900612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96" name="Text Box 361">
          <a:extLst>
            <a:ext uri="{FF2B5EF4-FFF2-40B4-BE49-F238E27FC236}">
              <a16:creationId xmlns:a16="http://schemas.microsoft.com/office/drawing/2014/main" id="{4E54C79F-2888-4FDD-AD19-8CBB10F2B422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97" name="Text Box 362">
          <a:extLst>
            <a:ext uri="{FF2B5EF4-FFF2-40B4-BE49-F238E27FC236}">
              <a16:creationId xmlns:a16="http://schemas.microsoft.com/office/drawing/2014/main" id="{F370E510-04BD-481D-BEC9-E2F7F2597471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98" name="Text Box 363">
          <a:extLst>
            <a:ext uri="{FF2B5EF4-FFF2-40B4-BE49-F238E27FC236}">
              <a16:creationId xmlns:a16="http://schemas.microsoft.com/office/drawing/2014/main" id="{BC3F1186-0CCB-40DE-8693-16D293FA81C9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499" name="Text Box 364">
          <a:extLst>
            <a:ext uri="{FF2B5EF4-FFF2-40B4-BE49-F238E27FC236}">
              <a16:creationId xmlns:a16="http://schemas.microsoft.com/office/drawing/2014/main" id="{4BB86EEF-E6C0-47FC-86F0-C97665DCAA80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00" name="Text Box 365">
          <a:extLst>
            <a:ext uri="{FF2B5EF4-FFF2-40B4-BE49-F238E27FC236}">
              <a16:creationId xmlns:a16="http://schemas.microsoft.com/office/drawing/2014/main" id="{96BAE75D-E1AE-4E68-96F2-8D43A8D6FCD2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01" name="Text Box 366">
          <a:extLst>
            <a:ext uri="{FF2B5EF4-FFF2-40B4-BE49-F238E27FC236}">
              <a16:creationId xmlns:a16="http://schemas.microsoft.com/office/drawing/2014/main" id="{8C0372CE-39D6-43D5-A7A6-10AD17D8E00A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02" name="Text Box 367">
          <a:extLst>
            <a:ext uri="{FF2B5EF4-FFF2-40B4-BE49-F238E27FC236}">
              <a16:creationId xmlns:a16="http://schemas.microsoft.com/office/drawing/2014/main" id="{E46D24A6-6536-4FC7-9EC2-A9304808A3F2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03" name="Text Box 368">
          <a:extLst>
            <a:ext uri="{FF2B5EF4-FFF2-40B4-BE49-F238E27FC236}">
              <a16:creationId xmlns:a16="http://schemas.microsoft.com/office/drawing/2014/main" id="{95BB79E6-4BD3-4EC1-8195-3BD73BF75CA5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04" name="Text Box 369">
          <a:extLst>
            <a:ext uri="{FF2B5EF4-FFF2-40B4-BE49-F238E27FC236}">
              <a16:creationId xmlns:a16="http://schemas.microsoft.com/office/drawing/2014/main" id="{7A2E8AB9-2A64-4A18-90E7-CAFA19DBBC24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05" name="Text Box 370">
          <a:extLst>
            <a:ext uri="{FF2B5EF4-FFF2-40B4-BE49-F238E27FC236}">
              <a16:creationId xmlns:a16="http://schemas.microsoft.com/office/drawing/2014/main" id="{A3C3B790-76EF-4D1E-96FE-AE848B373664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06" name="Text Box 371">
          <a:extLst>
            <a:ext uri="{FF2B5EF4-FFF2-40B4-BE49-F238E27FC236}">
              <a16:creationId xmlns:a16="http://schemas.microsoft.com/office/drawing/2014/main" id="{A6F3A54D-6B62-437D-A6F0-ED9DE61A8EA7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07" name="Text Box 372">
          <a:extLst>
            <a:ext uri="{FF2B5EF4-FFF2-40B4-BE49-F238E27FC236}">
              <a16:creationId xmlns:a16="http://schemas.microsoft.com/office/drawing/2014/main" id="{710BF620-0116-4576-99A3-7C894AA6F6A0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08" name="Text Box 373">
          <a:extLst>
            <a:ext uri="{FF2B5EF4-FFF2-40B4-BE49-F238E27FC236}">
              <a16:creationId xmlns:a16="http://schemas.microsoft.com/office/drawing/2014/main" id="{2FE8495B-1730-4402-837A-0AE152937757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09" name="Text Box 374">
          <a:extLst>
            <a:ext uri="{FF2B5EF4-FFF2-40B4-BE49-F238E27FC236}">
              <a16:creationId xmlns:a16="http://schemas.microsoft.com/office/drawing/2014/main" id="{F4F7F0B8-088A-451D-8740-7FC19BC932C9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10" name="Text Box 375">
          <a:extLst>
            <a:ext uri="{FF2B5EF4-FFF2-40B4-BE49-F238E27FC236}">
              <a16:creationId xmlns:a16="http://schemas.microsoft.com/office/drawing/2014/main" id="{25BE09FC-C458-4B31-9659-E897ADAF8A2F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11" name="Text Box 376">
          <a:extLst>
            <a:ext uri="{FF2B5EF4-FFF2-40B4-BE49-F238E27FC236}">
              <a16:creationId xmlns:a16="http://schemas.microsoft.com/office/drawing/2014/main" id="{6A45B9D1-4BE8-4AF3-B5A7-3ED54639B222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12" name="Text Box 377">
          <a:extLst>
            <a:ext uri="{FF2B5EF4-FFF2-40B4-BE49-F238E27FC236}">
              <a16:creationId xmlns:a16="http://schemas.microsoft.com/office/drawing/2014/main" id="{36DA739A-3214-408C-A320-A70E6F7747E4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13" name="Text Box 378">
          <a:extLst>
            <a:ext uri="{FF2B5EF4-FFF2-40B4-BE49-F238E27FC236}">
              <a16:creationId xmlns:a16="http://schemas.microsoft.com/office/drawing/2014/main" id="{436E6582-B4AC-4084-BAD5-FA26AC7CDEA2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14" name="Text Box 379">
          <a:extLst>
            <a:ext uri="{FF2B5EF4-FFF2-40B4-BE49-F238E27FC236}">
              <a16:creationId xmlns:a16="http://schemas.microsoft.com/office/drawing/2014/main" id="{3A56782A-F965-47AA-A1FE-FF36E9F15645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15" name="Text Box 380">
          <a:extLst>
            <a:ext uri="{FF2B5EF4-FFF2-40B4-BE49-F238E27FC236}">
              <a16:creationId xmlns:a16="http://schemas.microsoft.com/office/drawing/2014/main" id="{D0792FD3-8103-4D75-AD57-EE33278597F4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16" name="Text Box 381">
          <a:extLst>
            <a:ext uri="{FF2B5EF4-FFF2-40B4-BE49-F238E27FC236}">
              <a16:creationId xmlns:a16="http://schemas.microsoft.com/office/drawing/2014/main" id="{6DB717AE-2838-46BF-928A-36CE978AED8D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17" name="Text Box 382">
          <a:extLst>
            <a:ext uri="{FF2B5EF4-FFF2-40B4-BE49-F238E27FC236}">
              <a16:creationId xmlns:a16="http://schemas.microsoft.com/office/drawing/2014/main" id="{6C08E472-0C0C-4002-AAD6-09F55B35F894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18" name="Text Box 383">
          <a:extLst>
            <a:ext uri="{FF2B5EF4-FFF2-40B4-BE49-F238E27FC236}">
              <a16:creationId xmlns:a16="http://schemas.microsoft.com/office/drawing/2014/main" id="{FDB8D69F-1FEC-4809-964D-6BDED57D754D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19" name="Text Box 384">
          <a:extLst>
            <a:ext uri="{FF2B5EF4-FFF2-40B4-BE49-F238E27FC236}">
              <a16:creationId xmlns:a16="http://schemas.microsoft.com/office/drawing/2014/main" id="{4E0144AE-ABF4-4FB5-B144-58E05FFD327F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20" name="Text Box 385">
          <a:extLst>
            <a:ext uri="{FF2B5EF4-FFF2-40B4-BE49-F238E27FC236}">
              <a16:creationId xmlns:a16="http://schemas.microsoft.com/office/drawing/2014/main" id="{D1A86F14-3B63-4CEF-9E11-7E2134C19AAD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21" name="Text Box 386">
          <a:extLst>
            <a:ext uri="{FF2B5EF4-FFF2-40B4-BE49-F238E27FC236}">
              <a16:creationId xmlns:a16="http://schemas.microsoft.com/office/drawing/2014/main" id="{32764D29-8039-4667-BB5A-2AE189F86CC5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22" name="Text Box 283">
          <a:extLst>
            <a:ext uri="{FF2B5EF4-FFF2-40B4-BE49-F238E27FC236}">
              <a16:creationId xmlns:a16="http://schemas.microsoft.com/office/drawing/2014/main" id="{06D5C56B-11F0-4789-A067-6F0462866397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23" name="Text Box 284">
          <a:extLst>
            <a:ext uri="{FF2B5EF4-FFF2-40B4-BE49-F238E27FC236}">
              <a16:creationId xmlns:a16="http://schemas.microsoft.com/office/drawing/2014/main" id="{83135384-727A-4414-9A0D-A6008B6BD12E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24" name="Text Box 285">
          <a:extLst>
            <a:ext uri="{FF2B5EF4-FFF2-40B4-BE49-F238E27FC236}">
              <a16:creationId xmlns:a16="http://schemas.microsoft.com/office/drawing/2014/main" id="{5F3A5585-0B06-4B92-8897-550C31AEBA19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25" name="Text Box 286">
          <a:extLst>
            <a:ext uri="{FF2B5EF4-FFF2-40B4-BE49-F238E27FC236}">
              <a16:creationId xmlns:a16="http://schemas.microsoft.com/office/drawing/2014/main" id="{4DCE0633-9A4F-464F-A90B-4AD776B7B31A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26" name="Text Box 287">
          <a:extLst>
            <a:ext uri="{FF2B5EF4-FFF2-40B4-BE49-F238E27FC236}">
              <a16:creationId xmlns:a16="http://schemas.microsoft.com/office/drawing/2014/main" id="{EA308CC7-BF9C-4BA9-AEC0-DF70F1A81798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27" name="Text Box 288">
          <a:extLst>
            <a:ext uri="{FF2B5EF4-FFF2-40B4-BE49-F238E27FC236}">
              <a16:creationId xmlns:a16="http://schemas.microsoft.com/office/drawing/2014/main" id="{7B5B2847-0797-443E-AC13-902C57765B99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28" name="Text Box 289">
          <a:extLst>
            <a:ext uri="{FF2B5EF4-FFF2-40B4-BE49-F238E27FC236}">
              <a16:creationId xmlns:a16="http://schemas.microsoft.com/office/drawing/2014/main" id="{35581672-3394-4DC0-9778-D3E4D457B46E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29" name="Text Box 290">
          <a:extLst>
            <a:ext uri="{FF2B5EF4-FFF2-40B4-BE49-F238E27FC236}">
              <a16:creationId xmlns:a16="http://schemas.microsoft.com/office/drawing/2014/main" id="{A8792AE4-B179-4973-A4C9-E9C644091232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30" name="Text Box 291">
          <a:extLst>
            <a:ext uri="{FF2B5EF4-FFF2-40B4-BE49-F238E27FC236}">
              <a16:creationId xmlns:a16="http://schemas.microsoft.com/office/drawing/2014/main" id="{1CD2E5B6-38AA-479C-B32D-AEA3C09E3D52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31" name="Text Box 292">
          <a:extLst>
            <a:ext uri="{FF2B5EF4-FFF2-40B4-BE49-F238E27FC236}">
              <a16:creationId xmlns:a16="http://schemas.microsoft.com/office/drawing/2014/main" id="{7255C958-A18D-42F3-9A45-96733B4E00F3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32" name="Text Box 293">
          <a:extLst>
            <a:ext uri="{FF2B5EF4-FFF2-40B4-BE49-F238E27FC236}">
              <a16:creationId xmlns:a16="http://schemas.microsoft.com/office/drawing/2014/main" id="{9E0F44EA-652C-4CA8-89E0-178664967AF2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33" name="Text Box 294">
          <a:extLst>
            <a:ext uri="{FF2B5EF4-FFF2-40B4-BE49-F238E27FC236}">
              <a16:creationId xmlns:a16="http://schemas.microsoft.com/office/drawing/2014/main" id="{5F43AA1C-DD80-415A-B433-C906DDE9FC7F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34" name="Text Box 295">
          <a:extLst>
            <a:ext uri="{FF2B5EF4-FFF2-40B4-BE49-F238E27FC236}">
              <a16:creationId xmlns:a16="http://schemas.microsoft.com/office/drawing/2014/main" id="{35FF7A46-7B7D-4A8E-8F17-B5F1B80FD939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35" name="Text Box 296">
          <a:extLst>
            <a:ext uri="{FF2B5EF4-FFF2-40B4-BE49-F238E27FC236}">
              <a16:creationId xmlns:a16="http://schemas.microsoft.com/office/drawing/2014/main" id="{6F8DFFBE-DC36-421C-83B3-160B544F361D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36" name="Text Box 297">
          <a:extLst>
            <a:ext uri="{FF2B5EF4-FFF2-40B4-BE49-F238E27FC236}">
              <a16:creationId xmlns:a16="http://schemas.microsoft.com/office/drawing/2014/main" id="{ACEE2E18-F391-4893-83D1-BB7E8D6293F1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37" name="Text Box 298">
          <a:extLst>
            <a:ext uri="{FF2B5EF4-FFF2-40B4-BE49-F238E27FC236}">
              <a16:creationId xmlns:a16="http://schemas.microsoft.com/office/drawing/2014/main" id="{61100B9F-341A-499C-A4A1-151E3BF4A543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38" name="Text Box 299">
          <a:extLst>
            <a:ext uri="{FF2B5EF4-FFF2-40B4-BE49-F238E27FC236}">
              <a16:creationId xmlns:a16="http://schemas.microsoft.com/office/drawing/2014/main" id="{B9DF65A4-D678-47FD-8855-ED4B59A2F19D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39" name="Text Box 300">
          <a:extLst>
            <a:ext uri="{FF2B5EF4-FFF2-40B4-BE49-F238E27FC236}">
              <a16:creationId xmlns:a16="http://schemas.microsoft.com/office/drawing/2014/main" id="{A83DA8A7-B9D3-48AE-A557-33FD2DE4AAAF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40" name="Text Box 301">
          <a:extLst>
            <a:ext uri="{FF2B5EF4-FFF2-40B4-BE49-F238E27FC236}">
              <a16:creationId xmlns:a16="http://schemas.microsoft.com/office/drawing/2014/main" id="{77059EB3-4BC9-4800-A768-CDAAA1634C25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41" name="Text Box 302">
          <a:extLst>
            <a:ext uri="{FF2B5EF4-FFF2-40B4-BE49-F238E27FC236}">
              <a16:creationId xmlns:a16="http://schemas.microsoft.com/office/drawing/2014/main" id="{16ADD460-A019-4588-A324-68C53D630DA2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42" name="Text Box 303">
          <a:extLst>
            <a:ext uri="{FF2B5EF4-FFF2-40B4-BE49-F238E27FC236}">
              <a16:creationId xmlns:a16="http://schemas.microsoft.com/office/drawing/2014/main" id="{EB85A8AE-064D-4A69-83FA-AC7DA324B52A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43" name="Text Box 304">
          <a:extLst>
            <a:ext uri="{FF2B5EF4-FFF2-40B4-BE49-F238E27FC236}">
              <a16:creationId xmlns:a16="http://schemas.microsoft.com/office/drawing/2014/main" id="{A99B0B28-F15E-4797-A01F-E5615078130E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44" name="Text Box 305">
          <a:extLst>
            <a:ext uri="{FF2B5EF4-FFF2-40B4-BE49-F238E27FC236}">
              <a16:creationId xmlns:a16="http://schemas.microsoft.com/office/drawing/2014/main" id="{1686B589-E193-4532-AAC7-251B2D8DF7E0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45" name="Text Box 306">
          <a:extLst>
            <a:ext uri="{FF2B5EF4-FFF2-40B4-BE49-F238E27FC236}">
              <a16:creationId xmlns:a16="http://schemas.microsoft.com/office/drawing/2014/main" id="{AEB52144-D4AF-4965-BC44-86DBE5B0FEF4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46" name="Text Box 307">
          <a:extLst>
            <a:ext uri="{FF2B5EF4-FFF2-40B4-BE49-F238E27FC236}">
              <a16:creationId xmlns:a16="http://schemas.microsoft.com/office/drawing/2014/main" id="{702B5315-E5DB-4033-9BDE-41A06568D3C8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47" name="Text Box 308">
          <a:extLst>
            <a:ext uri="{FF2B5EF4-FFF2-40B4-BE49-F238E27FC236}">
              <a16:creationId xmlns:a16="http://schemas.microsoft.com/office/drawing/2014/main" id="{324D6272-CFD7-49FE-8524-7A0CAB5E18E5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48" name="Text Box 309">
          <a:extLst>
            <a:ext uri="{FF2B5EF4-FFF2-40B4-BE49-F238E27FC236}">
              <a16:creationId xmlns:a16="http://schemas.microsoft.com/office/drawing/2014/main" id="{72C8A013-76DB-4CDE-97B4-ECB49B3C5179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49" name="Text Box 310">
          <a:extLst>
            <a:ext uri="{FF2B5EF4-FFF2-40B4-BE49-F238E27FC236}">
              <a16:creationId xmlns:a16="http://schemas.microsoft.com/office/drawing/2014/main" id="{3C868EFC-A227-42BF-8310-6B46CF731D70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50" name="Text Box 311">
          <a:extLst>
            <a:ext uri="{FF2B5EF4-FFF2-40B4-BE49-F238E27FC236}">
              <a16:creationId xmlns:a16="http://schemas.microsoft.com/office/drawing/2014/main" id="{46181FE6-3B0E-4BB8-A42B-E6592644A37A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51" name="Text Box 312">
          <a:extLst>
            <a:ext uri="{FF2B5EF4-FFF2-40B4-BE49-F238E27FC236}">
              <a16:creationId xmlns:a16="http://schemas.microsoft.com/office/drawing/2014/main" id="{4AD81AF6-3026-424E-932C-A9F5B7A1AECB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52" name="Text Box 313">
          <a:extLst>
            <a:ext uri="{FF2B5EF4-FFF2-40B4-BE49-F238E27FC236}">
              <a16:creationId xmlns:a16="http://schemas.microsoft.com/office/drawing/2014/main" id="{B456334D-0838-4FD0-9515-62527B50ACB4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53" name="Text Box 314">
          <a:extLst>
            <a:ext uri="{FF2B5EF4-FFF2-40B4-BE49-F238E27FC236}">
              <a16:creationId xmlns:a16="http://schemas.microsoft.com/office/drawing/2014/main" id="{C047201A-E251-498A-A68D-DE019AD41404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54" name="Text Box 315">
          <a:extLst>
            <a:ext uri="{FF2B5EF4-FFF2-40B4-BE49-F238E27FC236}">
              <a16:creationId xmlns:a16="http://schemas.microsoft.com/office/drawing/2014/main" id="{4FACE424-1CAC-479D-BCAD-9F7CF2426DB9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55" name="Text Box 316">
          <a:extLst>
            <a:ext uri="{FF2B5EF4-FFF2-40B4-BE49-F238E27FC236}">
              <a16:creationId xmlns:a16="http://schemas.microsoft.com/office/drawing/2014/main" id="{B005B18D-0DAE-4E8F-B1D6-E5376D4250B3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56" name="Text Box 317">
          <a:extLst>
            <a:ext uri="{FF2B5EF4-FFF2-40B4-BE49-F238E27FC236}">
              <a16:creationId xmlns:a16="http://schemas.microsoft.com/office/drawing/2014/main" id="{B8F6A2EE-B366-4BAB-87AA-CA0B1B419E7B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57" name="Text Box 318">
          <a:extLst>
            <a:ext uri="{FF2B5EF4-FFF2-40B4-BE49-F238E27FC236}">
              <a16:creationId xmlns:a16="http://schemas.microsoft.com/office/drawing/2014/main" id="{224D2C1F-F0E1-4F73-B410-22A3597048A3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58" name="Text Box 319">
          <a:extLst>
            <a:ext uri="{FF2B5EF4-FFF2-40B4-BE49-F238E27FC236}">
              <a16:creationId xmlns:a16="http://schemas.microsoft.com/office/drawing/2014/main" id="{5CCEA275-2AF1-43DC-9FF5-2F4FA58BD18D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59" name="Text Box 320">
          <a:extLst>
            <a:ext uri="{FF2B5EF4-FFF2-40B4-BE49-F238E27FC236}">
              <a16:creationId xmlns:a16="http://schemas.microsoft.com/office/drawing/2014/main" id="{3F931EB1-978C-4681-A328-D28400EECFA9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60" name="Text Box 321">
          <a:extLst>
            <a:ext uri="{FF2B5EF4-FFF2-40B4-BE49-F238E27FC236}">
              <a16:creationId xmlns:a16="http://schemas.microsoft.com/office/drawing/2014/main" id="{4730C721-282C-4E3F-92B3-4D398C500CA3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61" name="Text Box 322">
          <a:extLst>
            <a:ext uri="{FF2B5EF4-FFF2-40B4-BE49-F238E27FC236}">
              <a16:creationId xmlns:a16="http://schemas.microsoft.com/office/drawing/2014/main" id="{298CF618-3717-48F2-BDC2-CF8BF93BECED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62" name="Text Box 323">
          <a:extLst>
            <a:ext uri="{FF2B5EF4-FFF2-40B4-BE49-F238E27FC236}">
              <a16:creationId xmlns:a16="http://schemas.microsoft.com/office/drawing/2014/main" id="{D0772633-9250-4808-AB84-9EB472EE0C45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63" name="Text Box 324">
          <a:extLst>
            <a:ext uri="{FF2B5EF4-FFF2-40B4-BE49-F238E27FC236}">
              <a16:creationId xmlns:a16="http://schemas.microsoft.com/office/drawing/2014/main" id="{A9D997D0-CF78-4694-8612-D3B8035322F9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64" name="Text Box 325">
          <a:extLst>
            <a:ext uri="{FF2B5EF4-FFF2-40B4-BE49-F238E27FC236}">
              <a16:creationId xmlns:a16="http://schemas.microsoft.com/office/drawing/2014/main" id="{46DD62DD-396D-43E5-A627-50F411AD3833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65" name="Text Box 326">
          <a:extLst>
            <a:ext uri="{FF2B5EF4-FFF2-40B4-BE49-F238E27FC236}">
              <a16:creationId xmlns:a16="http://schemas.microsoft.com/office/drawing/2014/main" id="{D0D92829-0FC8-4F59-92E8-E0517DC4EAAB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66" name="Text Box 327">
          <a:extLst>
            <a:ext uri="{FF2B5EF4-FFF2-40B4-BE49-F238E27FC236}">
              <a16:creationId xmlns:a16="http://schemas.microsoft.com/office/drawing/2014/main" id="{F129994C-7D8A-47CE-B2B6-3E4E9F413E57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67" name="Text Box 328">
          <a:extLst>
            <a:ext uri="{FF2B5EF4-FFF2-40B4-BE49-F238E27FC236}">
              <a16:creationId xmlns:a16="http://schemas.microsoft.com/office/drawing/2014/main" id="{88C7E0D6-1D16-4C6D-8933-546C96EBC588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68" name="Text Box 329">
          <a:extLst>
            <a:ext uri="{FF2B5EF4-FFF2-40B4-BE49-F238E27FC236}">
              <a16:creationId xmlns:a16="http://schemas.microsoft.com/office/drawing/2014/main" id="{3B4910D3-6518-4D98-8CDA-FDFD18BB7C19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69" name="Text Box 330">
          <a:extLst>
            <a:ext uri="{FF2B5EF4-FFF2-40B4-BE49-F238E27FC236}">
              <a16:creationId xmlns:a16="http://schemas.microsoft.com/office/drawing/2014/main" id="{EAAE1584-C503-4D0E-9414-E5B8ECF9CEAF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70" name="Text Box 331">
          <a:extLst>
            <a:ext uri="{FF2B5EF4-FFF2-40B4-BE49-F238E27FC236}">
              <a16:creationId xmlns:a16="http://schemas.microsoft.com/office/drawing/2014/main" id="{D51A4C2F-710F-4B2B-86AE-5C84973D6EAC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71" name="Text Box 332">
          <a:extLst>
            <a:ext uri="{FF2B5EF4-FFF2-40B4-BE49-F238E27FC236}">
              <a16:creationId xmlns:a16="http://schemas.microsoft.com/office/drawing/2014/main" id="{29DD348C-8861-4870-9E70-1CD7E7182CB6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72" name="Text Box 333">
          <a:extLst>
            <a:ext uri="{FF2B5EF4-FFF2-40B4-BE49-F238E27FC236}">
              <a16:creationId xmlns:a16="http://schemas.microsoft.com/office/drawing/2014/main" id="{53201EB7-D23E-4A43-A45C-B9F9A5373D5C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73" name="Text Box 334">
          <a:extLst>
            <a:ext uri="{FF2B5EF4-FFF2-40B4-BE49-F238E27FC236}">
              <a16:creationId xmlns:a16="http://schemas.microsoft.com/office/drawing/2014/main" id="{5A1B9C86-FD40-4CD5-AE0D-FDDFE1A20768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74" name="Text Box 335">
          <a:extLst>
            <a:ext uri="{FF2B5EF4-FFF2-40B4-BE49-F238E27FC236}">
              <a16:creationId xmlns:a16="http://schemas.microsoft.com/office/drawing/2014/main" id="{11A70A7D-6133-469A-AF7F-B60AD952D742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75" name="Text Box 336">
          <a:extLst>
            <a:ext uri="{FF2B5EF4-FFF2-40B4-BE49-F238E27FC236}">
              <a16:creationId xmlns:a16="http://schemas.microsoft.com/office/drawing/2014/main" id="{A3C32EFE-62D5-4346-AC51-89C2677C29F1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76" name="Text Box 337">
          <a:extLst>
            <a:ext uri="{FF2B5EF4-FFF2-40B4-BE49-F238E27FC236}">
              <a16:creationId xmlns:a16="http://schemas.microsoft.com/office/drawing/2014/main" id="{30236A53-AA7E-458C-B522-B576B2E6FB84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77" name="Text Box 338">
          <a:extLst>
            <a:ext uri="{FF2B5EF4-FFF2-40B4-BE49-F238E27FC236}">
              <a16:creationId xmlns:a16="http://schemas.microsoft.com/office/drawing/2014/main" id="{380E30BC-1539-4DD8-897A-760CC957F512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78" name="Text Box 339">
          <a:extLst>
            <a:ext uri="{FF2B5EF4-FFF2-40B4-BE49-F238E27FC236}">
              <a16:creationId xmlns:a16="http://schemas.microsoft.com/office/drawing/2014/main" id="{094F5D12-561D-4B77-9BC8-6BA6B617ACD4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79" name="Text Box 340">
          <a:extLst>
            <a:ext uri="{FF2B5EF4-FFF2-40B4-BE49-F238E27FC236}">
              <a16:creationId xmlns:a16="http://schemas.microsoft.com/office/drawing/2014/main" id="{70A947FB-D562-4552-9555-5019AE665449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80" name="Text Box 341">
          <a:extLst>
            <a:ext uri="{FF2B5EF4-FFF2-40B4-BE49-F238E27FC236}">
              <a16:creationId xmlns:a16="http://schemas.microsoft.com/office/drawing/2014/main" id="{17B2011F-F5C5-48A1-A405-9D718E20AF26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81" name="Text Box 342">
          <a:extLst>
            <a:ext uri="{FF2B5EF4-FFF2-40B4-BE49-F238E27FC236}">
              <a16:creationId xmlns:a16="http://schemas.microsoft.com/office/drawing/2014/main" id="{87D498FE-155E-4869-AFE5-B90CEC0136EC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82" name="Text Box 343">
          <a:extLst>
            <a:ext uri="{FF2B5EF4-FFF2-40B4-BE49-F238E27FC236}">
              <a16:creationId xmlns:a16="http://schemas.microsoft.com/office/drawing/2014/main" id="{2E6ABB1D-0692-496A-ABA4-E161D4908260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83" name="Text Box 344">
          <a:extLst>
            <a:ext uri="{FF2B5EF4-FFF2-40B4-BE49-F238E27FC236}">
              <a16:creationId xmlns:a16="http://schemas.microsoft.com/office/drawing/2014/main" id="{C3A50133-7F87-4180-9573-02345ADC609F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84" name="Text Box 345">
          <a:extLst>
            <a:ext uri="{FF2B5EF4-FFF2-40B4-BE49-F238E27FC236}">
              <a16:creationId xmlns:a16="http://schemas.microsoft.com/office/drawing/2014/main" id="{FB687FCA-DA4E-423D-982F-24C0F30BC40C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85" name="Text Box 346">
          <a:extLst>
            <a:ext uri="{FF2B5EF4-FFF2-40B4-BE49-F238E27FC236}">
              <a16:creationId xmlns:a16="http://schemas.microsoft.com/office/drawing/2014/main" id="{FAEDC253-9DFF-43FB-9764-176E98C5812E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86" name="Text Box 347">
          <a:extLst>
            <a:ext uri="{FF2B5EF4-FFF2-40B4-BE49-F238E27FC236}">
              <a16:creationId xmlns:a16="http://schemas.microsoft.com/office/drawing/2014/main" id="{77E95C6C-0647-4C4D-A2E8-176C7EDEF36D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87" name="Text Box 348">
          <a:extLst>
            <a:ext uri="{FF2B5EF4-FFF2-40B4-BE49-F238E27FC236}">
              <a16:creationId xmlns:a16="http://schemas.microsoft.com/office/drawing/2014/main" id="{887094CB-9C4A-4A34-858B-03F3AAAD145E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88" name="Text Box 349">
          <a:extLst>
            <a:ext uri="{FF2B5EF4-FFF2-40B4-BE49-F238E27FC236}">
              <a16:creationId xmlns:a16="http://schemas.microsoft.com/office/drawing/2014/main" id="{B0E8ACC4-B49D-478B-B40E-4C15DD108791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89" name="Text Box 350">
          <a:extLst>
            <a:ext uri="{FF2B5EF4-FFF2-40B4-BE49-F238E27FC236}">
              <a16:creationId xmlns:a16="http://schemas.microsoft.com/office/drawing/2014/main" id="{F7075B7C-D485-4D6C-A295-582A6FC1BA25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90" name="Text Box 351">
          <a:extLst>
            <a:ext uri="{FF2B5EF4-FFF2-40B4-BE49-F238E27FC236}">
              <a16:creationId xmlns:a16="http://schemas.microsoft.com/office/drawing/2014/main" id="{895A13B3-6CCB-41E2-87B9-FADD811C6622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91" name="Text Box 352">
          <a:extLst>
            <a:ext uri="{FF2B5EF4-FFF2-40B4-BE49-F238E27FC236}">
              <a16:creationId xmlns:a16="http://schemas.microsoft.com/office/drawing/2014/main" id="{AC857DA8-2F1E-4C3E-BF79-8949F418CFAD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92" name="Text Box 353">
          <a:extLst>
            <a:ext uri="{FF2B5EF4-FFF2-40B4-BE49-F238E27FC236}">
              <a16:creationId xmlns:a16="http://schemas.microsoft.com/office/drawing/2014/main" id="{2F678013-BA87-482A-B5F6-9460D2D8AD89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93" name="Text Box 354">
          <a:extLst>
            <a:ext uri="{FF2B5EF4-FFF2-40B4-BE49-F238E27FC236}">
              <a16:creationId xmlns:a16="http://schemas.microsoft.com/office/drawing/2014/main" id="{FECCA111-F6E1-4147-A1F0-273DB7CDD928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94" name="Text Box 355">
          <a:extLst>
            <a:ext uri="{FF2B5EF4-FFF2-40B4-BE49-F238E27FC236}">
              <a16:creationId xmlns:a16="http://schemas.microsoft.com/office/drawing/2014/main" id="{58F67BE3-4C9F-46D0-ACCA-CE443AD5D11D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95" name="Text Box 356">
          <a:extLst>
            <a:ext uri="{FF2B5EF4-FFF2-40B4-BE49-F238E27FC236}">
              <a16:creationId xmlns:a16="http://schemas.microsoft.com/office/drawing/2014/main" id="{3039B67D-BDB1-4C58-8FAC-3E6A2A2A8AD6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96" name="Text Box 357">
          <a:extLst>
            <a:ext uri="{FF2B5EF4-FFF2-40B4-BE49-F238E27FC236}">
              <a16:creationId xmlns:a16="http://schemas.microsoft.com/office/drawing/2014/main" id="{366DC722-0473-4024-A989-28C3F00A3AE1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97" name="Text Box 358">
          <a:extLst>
            <a:ext uri="{FF2B5EF4-FFF2-40B4-BE49-F238E27FC236}">
              <a16:creationId xmlns:a16="http://schemas.microsoft.com/office/drawing/2014/main" id="{0207C286-2F52-4A22-8E6B-6D0BCCCA0F9D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98" name="Text Box 359">
          <a:extLst>
            <a:ext uri="{FF2B5EF4-FFF2-40B4-BE49-F238E27FC236}">
              <a16:creationId xmlns:a16="http://schemas.microsoft.com/office/drawing/2014/main" id="{53CD9833-75BF-478F-B632-FA218EDAD48E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599" name="Text Box 360">
          <a:extLst>
            <a:ext uri="{FF2B5EF4-FFF2-40B4-BE49-F238E27FC236}">
              <a16:creationId xmlns:a16="http://schemas.microsoft.com/office/drawing/2014/main" id="{BA1471F5-3911-4F91-990E-A5F0A618D191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00" name="Text Box 361">
          <a:extLst>
            <a:ext uri="{FF2B5EF4-FFF2-40B4-BE49-F238E27FC236}">
              <a16:creationId xmlns:a16="http://schemas.microsoft.com/office/drawing/2014/main" id="{2269635E-8F8A-44E5-82BB-7A5471013EE8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01" name="Text Box 362">
          <a:extLst>
            <a:ext uri="{FF2B5EF4-FFF2-40B4-BE49-F238E27FC236}">
              <a16:creationId xmlns:a16="http://schemas.microsoft.com/office/drawing/2014/main" id="{DE94D0D6-14BA-4084-94E2-7A0A28D5C4C4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02" name="Text Box 363">
          <a:extLst>
            <a:ext uri="{FF2B5EF4-FFF2-40B4-BE49-F238E27FC236}">
              <a16:creationId xmlns:a16="http://schemas.microsoft.com/office/drawing/2014/main" id="{74DCAEAD-C418-46A4-8D0E-627E47C9E9EA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03" name="Text Box 364">
          <a:extLst>
            <a:ext uri="{FF2B5EF4-FFF2-40B4-BE49-F238E27FC236}">
              <a16:creationId xmlns:a16="http://schemas.microsoft.com/office/drawing/2014/main" id="{74BAD5B1-B8E4-460B-B572-19E8DB2444F6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04" name="Text Box 365">
          <a:extLst>
            <a:ext uri="{FF2B5EF4-FFF2-40B4-BE49-F238E27FC236}">
              <a16:creationId xmlns:a16="http://schemas.microsoft.com/office/drawing/2014/main" id="{0C6131E5-818F-43AE-AC98-74B10998121F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05" name="Text Box 366">
          <a:extLst>
            <a:ext uri="{FF2B5EF4-FFF2-40B4-BE49-F238E27FC236}">
              <a16:creationId xmlns:a16="http://schemas.microsoft.com/office/drawing/2014/main" id="{A4516FDB-1526-4972-9A51-B68495D7A5CF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06" name="Text Box 367">
          <a:extLst>
            <a:ext uri="{FF2B5EF4-FFF2-40B4-BE49-F238E27FC236}">
              <a16:creationId xmlns:a16="http://schemas.microsoft.com/office/drawing/2014/main" id="{6F5E83BD-DE66-405F-BEE5-9AA5DF4E10B3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07" name="Text Box 368">
          <a:extLst>
            <a:ext uri="{FF2B5EF4-FFF2-40B4-BE49-F238E27FC236}">
              <a16:creationId xmlns:a16="http://schemas.microsoft.com/office/drawing/2014/main" id="{DE26FAEB-B0AE-4BBD-BB1F-B4170D3E46E6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08" name="Text Box 369">
          <a:extLst>
            <a:ext uri="{FF2B5EF4-FFF2-40B4-BE49-F238E27FC236}">
              <a16:creationId xmlns:a16="http://schemas.microsoft.com/office/drawing/2014/main" id="{7543E515-B863-49BD-BE73-CE67E3ED70A1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09" name="Text Box 370">
          <a:extLst>
            <a:ext uri="{FF2B5EF4-FFF2-40B4-BE49-F238E27FC236}">
              <a16:creationId xmlns:a16="http://schemas.microsoft.com/office/drawing/2014/main" id="{D5848A31-30D0-4710-8469-8DA3A47F21D2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10" name="Text Box 371">
          <a:extLst>
            <a:ext uri="{FF2B5EF4-FFF2-40B4-BE49-F238E27FC236}">
              <a16:creationId xmlns:a16="http://schemas.microsoft.com/office/drawing/2014/main" id="{1C922CFC-2666-4EAB-8D58-FE5B029C350E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11" name="Text Box 372">
          <a:extLst>
            <a:ext uri="{FF2B5EF4-FFF2-40B4-BE49-F238E27FC236}">
              <a16:creationId xmlns:a16="http://schemas.microsoft.com/office/drawing/2014/main" id="{A2A4531C-4177-4238-A29F-030C3FCF6E69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12" name="Text Box 373">
          <a:extLst>
            <a:ext uri="{FF2B5EF4-FFF2-40B4-BE49-F238E27FC236}">
              <a16:creationId xmlns:a16="http://schemas.microsoft.com/office/drawing/2014/main" id="{B8259918-347C-4A81-8468-841199412B29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13" name="Text Box 374">
          <a:extLst>
            <a:ext uri="{FF2B5EF4-FFF2-40B4-BE49-F238E27FC236}">
              <a16:creationId xmlns:a16="http://schemas.microsoft.com/office/drawing/2014/main" id="{E65D586D-EF65-4BA9-B473-79B1AF91198F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14" name="Text Box 375">
          <a:extLst>
            <a:ext uri="{FF2B5EF4-FFF2-40B4-BE49-F238E27FC236}">
              <a16:creationId xmlns:a16="http://schemas.microsoft.com/office/drawing/2014/main" id="{C281FB34-3704-4AA1-B9A8-E7EC1F76E19E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15" name="Text Box 376">
          <a:extLst>
            <a:ext uri="{FF2B5EF4-FFF2-40B4-BE49-F238E27FC236}">
              <a16:creationId xmlns:a16="http://schemas.microsoft.com/office/drawing/2014/main" id="{1A4F5A3B-E970-48E7-B46C-63E414A58568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16" name="Text Box 377">
          <a:extLst>
            <a:ext uri="{FF2B5EF4-FFF2-40B4-BE49-F238E27FC236}">
              <a16:creationId xmlns:a16="http://schemas.microsoft.com/office/drawing/2014/main" id="{0019E2E1-9CFC-4947-A1F5-A9C127223B53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17" name="Text Box 378">
          <a:extLst>
            <a:ext uri="{FF2B5EF4-FFF2-40B4-BE49-F238E27FC236}">
              <a16:creationId xmlns:a16="http://schemas.microsoft.com/office/drawing/2014/main" id="{DD60CD8C-07FC-4CCE-9BC5-0FECE4829E12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18" name="Text Box 379">
          <a:extLst>
            <a:ext uri="{FF2B5EF4-FFF2-40B4-BE49-F238E27FC236}">
              <a16:creationId xmlns:a16="http://schemas.microsoft.com/office/drawing/2014/main" id="{CF2ACB79-DF87-4203-867C-0E7C4DBDB867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19" name="Text Box 380">
          <a:extLst>
            <a:ext uri="{FF2B5EF4-FFF2-40B4-BE49-F238E27FC236}">
              <a16:creationId xmlns:a16="http://schemas.microsoft.com/office/drawing/2014/main" id="{3247E8A2-BB0A-46DF-97A9-3DADD1C5CAFF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20" name="Text Box 381">
          <a:extLst>
            <a:ext uri="{FF2B5EF4-FFF2-40B4-BE49-F238E27FC236}">
              <a16:creationId xmlns:a16="http://schemas.microsoft.com/office/drawing/2014/main" id="{0E9E4B3A-A37C-4035-A9AF-849EAFE765F2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21" name="Text Box 382">
          <a:extLst>
            <a:ext uri="{FF2B5EF4-FFF2-40B4-BE49-F238E27FC236}">
              <a16:creationId xmlns:a16="http://schemas.microsoft.com/office/drawing/2014/main" id="{1076B940-5B19-47C3-B69F-F560D8486380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22" name="Text Box 383">
          <a:extLst>
            <a:ext uri="{FF2B5EF4-FFF2-40B4-BE49-F238E27FC236}">
              <a16:creationId xmlns:a16="http://schemas.microsoft.com/office/drawing/2014/main" id="{9C7ABB8C-E569-4D54-934C-C33716DAE2B0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23" name="Text Box 384">
          <a:extLst>
            <a:ext uri="{FF2B5EF4-FFF2-40B4-BE49-F238E27FC236}">
              <a16:creationId xmlns:a16="http://schemas.microsoft.com/office/drawing/2014/main" id="{1EDDE0FE-1A1F-48D9-974A-B86F155FFAC7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24" name="Text Box 385">
          <a:extLst>
            <a:ext uri="{FF2B5EF4-FFF2-40B4-BE49-F238E27FC236}">
              <a16:creationId xmlns:a16="http://schemas.microsoft.com/office/drawing/2014/main" id="{0787773F-2A4B-4150-A50B-C57BDEA6FEA0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171</xdr:row>
      <xdr:rowOff>0</xdr:rowOff>
    </xdr:from>
    <xdr:ext cx="76200" cy="336265"/>
    <xdr:sp macro="" textlink="">
      <xdr:nvSpPr>
        <xdr:cNvPr id="625" name="Text Box 386">
          <a:extLst>
            <a:ext uri="{FF2B5EF4-FFF2-40B4-BE49-F238E27FC236}">
              <a16:creationId xmlns:a16="http://schemas.microsoft.com/office/drawing/2014/main" id="{586BADD9-0F22-4C17-8A71-B61E541303CD}"/>
            </a:ext>
          </a:extLst>
        </xdr:cNvPr>
        <xdr:cNvSpPr txBox="1">
          <a:spLocks noChangeArrowheads="1"/>
        </xdr:cNvSpPr>
      </xdr:nvSpPr>
      <xdr:spPr bwMode="auto">
        <a:xfrm>
          <a:off x="805543" y="20971329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26" name="Text Box 283">
          <a:extLst>
            <a:ext uri="{FF2B5EF4-FFF2-40B4-BE49-F238E27FC236}">
              <a16:creationId xmlns:a16="http://schemas.microsoft.com/office/drawing/2014/main" id="{275CD7B4-B7A9-4091-8C39-11AFED1B98E2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27" name="Text Box 284">
          <a:extLst>
            <a:ext uri="{FF2B5EF4-FFF2-40B4-BE49-F238E27FC236}">
              <a16:creationId xmlns:a16="http://schemas.microsoft.com/office/drawing/2014/main" id="{7BA2030C-F6BE-4F90-BD3F-6E2CF72F4004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28" name="Text Box 285">
          <a:extLst>
            <a:ext uri="{FF2B5EF4-FFF2-40B4-BE49-F238E27FC236}">
              <a16:creationId xmlns:a16="http://schemas.microsoft.com/office/drawing/2014/main" id="{9136E011-92F5-4DAD-ABFD-974F4B57EFB1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29" name="Text Box 286">
          <a:extLst>
            <a:ext uri="{FF2B5EF4-FFF2-40B4-BE49-F238E27FC236}">
              <a16:creationId xmlns:a16="http://schemas.microsoft.com/office/drawing/2014/main" id="{0328C403-304D-4AC3-A215-2CF69F6F3F8F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30" name="Text Box 287">
          <a:extLst>
            <a:ext uri="{FF2B5EF4-FFF2-40B4-BE49-F238E27FC236}">
              <a16:creationId xmlns:a16="http://schemas.microsoft.com/office/drawing/2014/main" id="{70054ACF-BE64-4772-870E-33468682A48B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31" name="Text Box 288">
          <a:extLst>
            <a:ext uri="{FF2B5EF4-FFF2-40B4-BE49-F238E27FC236}">
              <a16:creationId xmlns:a16="http://schemas.microsoft.com/office/drawing/2014/main" id="{621E779C-5866-4C75-A38A-88CBF175E461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32" name="Text Box 289">
          <a:extLst>
            <a:ext uri="{FF2B5EF4-FFF2-40B4-BE49-F238E27FC236}">
              <a16:creationId xmlns:a16="http://schemas.microsoft.com/office/drawing/2014/main" id="{A8A014C6-C9F4-4E2B-B9C0-08F464F90EC6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33" name="Text Box 290">
          <a:extLst>
            <a:ext uri="{FF2B5EF4-FFF2-40B4-BE49-F238E27FC236}">
              <a16:creationId xmlns:a16="http://schemas.microsoft.com/office/drawing/2014/main" id="{201B6B3B-2402-4CD3-9D98-8A12AA511164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34" name="Text Box 291">
          <a:extLst>
            <a:ext uri="{FF2B5EF4-FFF2-40B4-BE49-F238E27FC236}">
              <a16:creationId xmlns:a16="http://schemas.microsoft.com/office/drawing/2014/main" id="{1B43BCEC-C1D1-4F33-8536-0874C60737EA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35" name="Text Box 292">
          <a:extLst>
            <a:ext uri="{FF2B5EF4-FFF2-40B4-BE49-F238E27FC236}">
              <a16:creationId xmlns:a16="http://schemas.microsoft.com/office/drawing/2014/main" id="{6D129E27-4A07-48C3-8AC0-2E560FC0BBD9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36" name="Text Box 293">
          <a:extLst>
            <a:ext uri="{FF2B5EF4-FFF2-40B4-BE49-F238E27FC236}">
              <a16:creationId xmlns:a16="http://schemas.microsoft.com/office/drawing/2014/main" id="{65444C0D-9404-4646-B5FB-54818318F83D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37" name="Text Box 294">
          <a:extLst>
            <a:ext uri="{FF2B5EF4-FFF2-40B4-BE49-F238E27FC236}">
              <a16:creationId xmlns:a16="http://schemas.microsoft.com/office/drawing/2014/main" id="{60AE83B0-12A3-4005-AF2C-E045735ED259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38" name="Text Box 295">
          <a:extLst>
            <a:ext uri="{FF2B5EF4-FFF2-40B4-BE49-F238E27FC236}">
              <a16:creationId xmlns:a16="http://schemas.microsoft.com/office/drawing/2014/main" id="{B17CC324-88F8-42DB-A054-4E97E555005E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39" name="Text Box 296">
          <a:extLst>
            <a:ext uri="{FF2B5EF4-FFF2-40B4-BE49-F238E27FC236}">
              <a16:creationId xmlns:a16="http://schemas.microsoft.com/office/drawing/2014/main" id="{D9B988CF-C71E-4BF1-84C7-B18B97C3D75A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40" name="Text Box 297">
          <a:extLst>
            <a:ext uri="{FF2B5EF4-FFF2-40B4-BE49-F238E27FC236}">
              <a16:creationId xmlns:a16="http://schemas.microsoft.com/office/drawing/2014/main" id="{D237F5BB-68CA-4358-B60D-BB41F2D6EF2C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41" name="Text Box 298">
          <a:extLst>
            <a:ext uri="{FF2B5EF4-FFF2-40B4-BE49-F238E27FC236}">
              <a16:creationId xmlns:a16="http://schemas.microsoft.com/office/drawing/2014/main" id="{AA634245-2DA7-44D2-AF95-F9AE039B2211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42" name="Text Box 299">
          <a:extLst>
            <a:ext uri="{FF2B5EF4-FFF2-40B4-BE49-F238E27FC236}">
              <a16:creationId xmlns:a16="http://schemas.microsoft.com/office/drawing/2014/main" id="{4F7EA16C-6F7A-4086-BB4A-98338AA14203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43" name="Text Box 300">
          <a:extLst>
            <a:ext uri="{FF2B5EF4-FFF2-40B4-BE49-F238E27FC236}">
              <a16:creationId xmlns:a16="http://schemas.microsoft.com/office/drawing/2014/main" id="{456CB874-30D7-4970-98C3-18027A4E00D0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44" name="Text Box 301">
          <a:extLst>
            <a:ext uri="{FF2B5EF4-FFF2-40B4-BE49-F238E27FC236}">
              <a16:creationId xmlns:a16="http://schemas.microsoft.com/office/drawing/2014/main" id="{046ECD35-2402-4808-9A65-EA130FB0BB3C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45" name="Text Box 302">
          <a:extLst>
            <a:ext uri="{FF2B5EF4-FFF2-40B4-BE49-F238E27FC236}">
              <a16:creationId xmlns:a16="http://schemas.microsoft.com/office/drawing/2014/main" id="{E87DBF51-06E1-4D92-902B-723B7C8382BA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46" name="Text Box 303">
          <a:extLst>
            <a:ext uri="{FF2B5EF4-FFF2-40B4-BE49-F238E27FC236}">
              <a16:creationId xmlns:a16="http://schemas.microsoft.com/office/drawing/2014/main" id="{8A5AB8AF-D7EB-4F5C-9B4D-EDE94A1C76D7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47" name="Text Box 304">
          <a:extLst>
            <a:ext uri="{FF2B5EF4-FFF2-40B4-BE49-F238E27FC236}">
              <a16:creationId xmlns:a16="http://schemas.microsoft.com/office/drawing/2014/main" id="{F3F86DC0-F471-4D14-A101-FE0C0DA69746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48" name="Text Box 305">
          <a:extLst>
            <a:ext uri="{FF2B5EF4-FFF2-40B4-BE49-F238E27FC236}">
              <a16:creationId xmlns:a16="http://schemas.microsoft.com/office/drawing/2014/main" id="{12DF77AD-067F-4276-9D15-83CE5098D043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49" name="Text Box 306">
          <a:extLst>
            <a:ext uri="{FF2B5EF4-FFF2-40B4-BE49-F238E27FC236}">
              <a16:creationId xmlns:a16="http://schemas.microsoft.com/office/drawing/2014/main" id="{7CAEB7F3-E4DC-4C3C-B85C-F3D7302FB40F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50" name="Text Box 307">
          <a:extLst>
            <a:ext uri="{FF2B5EF4-FFF2-40B4-BE49-F238E27FC236}">
              <a16:creationId xmlns:a16="http://schemas.microsoft.com/office/drawing/2014/main" id="{DFF72394-C920-406A-AE36-4F8F91C728E0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51" name="Text Box 308">
          <a:extLst>
            <a:ext uri="{FF2B5EF4-FFF2-40B4-BE49-F238E27FC236}">
              <a16:creationId xmlns:a16="http://schemas.microsoft.com/office/drawing/2014/main" id="{2452AA47-41F9-423A-BBDE-60D53FB45E23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52" name="Text Box 309">
          <a:extLst>
            <a:ext uri="{FF2B5EF4-FFF2-40B4-BE49-F238E27FC236}">
              <a16:creationId xmlns:a16="http://schemas.microsoft.com/office/drawing/2014/main" id="{29E6564D-4E2B-4DCA-A308-CAFE2698E5A0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53" name="Text Box 310">
          <a:extLst>
            <a:ext uri="{FF2B5EF4-FFF2-40B4-BE49-F238E27FC236}">
              <a16:creationId xmlns:a16="http://schemas.microsoft.com/office/drawing/2014/main" id="{30AF2EB0-3CD1-4F3F-84D6-4D5B5F8EE388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54" name="Text Box 311">
          <a:extLst>
            <a:ext uri="{FF2B5EF4-FFF2-40B4-BE49-F238E27FC236}">
              <a16:creationId xmlns:a16="http://schemas.microsoft.com/office/drawing/2014/main" id="{487AD88B-3976-4684-9B30-CF4097670CE8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55" name="Text Box 312">
          <a:extLst>
            <a:ext uri="{FF2B5EF4-FFF2-40B4-BE49-F238E27FC236}">
              <a16:creationId xmlns:a16="http://schemas.microsoft.com/office/drawing/2014/main" id="{A514E9A3-BDC6-484B-82DF-C696E03F30FF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56" name="Text Box 313">
          <a:extLst>
            <a:ext uri="{FF2B5EF4-FFF2-40B4-BE49-F238E27FC236}">
              <a16:creationId xmlns:a16="http://schemas.microsoft.com/office/drawing/2014/main" id="{331283F3-D5EA-4B13-8E6F-17BCEE172484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57" name="Text Box 314">
          <a:extLst>
            <a:ext uri="{FF2B5EF4-FFF2-40B4-BE49-F238E27FC236}">
              <a16:creationId xmlns:a16="http://schemas.microsoft.com/office/drawing/2014/main" id="{C0B9F034-37E4-417D-816F-0657C0CE7B76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58" name="Text Box 315">
          <a:extLst>
            <a:ext uri="{FF2B5EF4-FFF2-40B4-BE49-F238E27FC236}">
              <a16:creationId xmlns:a16="http://schemas.microsoft.com/office/drawing/2014/main" id="{FBCB6695-3353-411C-8800-49472629DFC0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59" name="Text Box 316">
          <a:extLst>
            <a:ext uri="{FF2B5EF4-FFF2-40B4-BE49-F238E27FC236}">
              <a16:creationId xmlns:a16="http://schemas.microsoft.com/office/drawing/2014/main" id="{522FEFDD-43EE-41EF-9013-E2963863162B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60" name="Text Box 317">
          <a:extLst>
            <a:ext uri="{FF2B5EF4-FFF2-40B4-BE49-F238E27FC236}">
              <a16:creationId xmlns:a16="http://schemas.microsoft.com/office/drawing/2014/main" id="{63A46C0B-DFC7-480B-B666-E388F678E474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61" name="Text Box 318">
          <a:extLst>
            <a:ext uri="{FF2B5EF4-FFF2-40B4-BE49-F238E27FC236}">
              <a16:creationId xmlns:a16="http://schemas.microsoft.com/office/drawing/2014/main" id="{D6B6A7C4-7213-4CE2-A541-DEEA3F6778CA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62" name="Text Box 319">
          <a:extLst>
            <a:ext uri="{FF2B5EF4-FFF2-40B4-BE49-F238E27FC236}">
              <a16:creationId xmlns:a16="http://schemas.microsoft.com/office/drawing/2014/main" id="{97222C03-3337-487A-8CAC-EBC3453DA42D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63" name="Text Box 320">
          <a:extLst>
            <a:ext uri="{FF2B5EF4-FFF2-40B4-BE49-F238E27FC236}">
              <a16:creationId xmlns:a16="http://schemas.microsoft.com/office/drawing/2014/main" id="{7D526E2A-84C9-4C95-9752-38696EA1DAC7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64" name="Text Box 321">
          <a:extLst>
            <a:ext uri="{FF2B5EF4-FFF2-40B4-BE49-F238E27FC236}">
              <a16:creationId xmlns:a16="http://schemas.microsoft.com/office/drawing/2014/main" id="{911D3369-05F0-4C83-B273-303263FFF8EC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65" name="Text Box 322">
          <a:extLst>
            <a:ext uri="{FF2B5EF4-FFF2-40B4-BE49-F238E27FC236}">
              <a16:creationId xmlns:a16="http://schemas.microsoft.com/office/drawing/2014/main" id="{C9189CCA-99EF-423A-91C7-FBCEFB7A0130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66" name="Text Box 323">
          <a:extLst>
            <a:ext uri="{FF2B5EF4-FFF2-40B4-BE49-F238E27FC236}">
              <a16:creationId xmlns:a16="http://schemas.microsoft.com/office/drawing/2014/main" id="{393A9515-2E82-4F73-A379-14079B4B57C1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67" name="Text Box 324">
          <a:extLst>
            <a:ext uri="{FF2B5EF4-FFF2-40B4-BE49-F238E27FC236}">
              <a16:creationId xmlns:a16="http://schemas.microsoft.com/office/drawing/2014/main" id="{CCC17012-6DD2-4CFF-B084-D5612D201B5A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68" name="Text Box 325">
          <a:extLst>
            <a:ext uri="{FF2B5EF4-FFF2-40B4-BE49-F238E27FC236}">
              <a16:creationId xmlns:a16="http://schemas.microsoft.com/office/drawing/2014/main" id="{BBDC9279-011E-43B8-9978-1BE9A97B1C79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69" name="Text Box 326">
          <a:extLst>
            <a:ext uri="{FF2B5EF4-FFF2-40B4-BE49-F238E27FC236}">
              <a16:creationId xmlns:a16="http://schemas.microsoft.com/office/drawing/2014/main" id="{793F4F08-8947-4255-A320-AE4581CE463D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70" name="Text Box 327">
          <a:extLst>
            <a:ext uri="{FF2B5EF4-FFF2-40B4-BE49-F238E27FC236}">
              <a16:creationId xmlns:a16="http://schemas.microsoft.com/office/drawing/2014/main" id="{E79DBBBA-F9F3-4410-B16F-3B9932E937E8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71" name="Text Box 328">
          <a:extLst>
            <a:ext uri="{FF2B5EF4-FFF2-40B4-BE49-F238E27FC236}">
              <a16:creationId xmlns:a16="http://schemas.microsoft.com/office/drawing/2014/main" id="{B7421714-840E-4887-BE61-7BAD02E4B3E8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72" name="Text Box 329">
          <a:extLst>
            <a:ext uri="{FF2B5EF4-FFF2-40B4-BE49-F238E27FC236}">
              <a16:creationId xmlns:a16="http://schemas.microsoft.com/office/drawing/2014/main" id="{749267F0-E0EA-44EA-A32D-7C8AE3224AE6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73" name="Text Box 330">
          <a:extLst>
            <a:ext uri="{FF2B5EF4-FFF2-40B4-BE49-F238E27FC236}">
              <a16:creationId xmlns:a16="http://schemas.microsoft.com/office/drawing/2014/main" id="{F7747DE4-8088-4FE8-BF9E-81B5330B2ABC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74" name="Text Box 331">
          <a:extLst>
            <a:ext uri="{FF2B5EF4-FFF2-40B4-BE49-F238E27FC236}">
              <a16:creationId xmlns:a16="http://schemas.microsoft.com/office/drawing/2014/main" id="{2FF4058C-CA81-479F-8B10-FAC8EF9247AB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75" name="Text Box 332">
          <a:extLst>
            <a:ext uri="{FF2B5EF4-FFF2-40B4-BE49-F238E27FC236}">
              <a16:creationId xmlns:a16="http://schemas.microsoft.com/office/drawing/2014/main" id="{98266E87-EF06-4351-8520-1511AB333585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76" name="Text Box 333">
          <a:extLst>
            <a:ext uri="{FF2B5EF4-FFF2-40B4-BE49-F238E27FC236}">
              <a16:creationId xmlns:a16="http://schemas.microsoft.com/office/drawing/2014/main" id="{F1E5D2AC-4567-4115-A89C-C396397CF28E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77" name="Text Box 334">
          <a:extLst>
            <a:ext uri="{FF2B5EF4-FFF2-40B4-BE49-F238E27FC236}">
              <a16:creationId xmlns:a16="http://schemas.microsoft.com/office/drawing/2014/main" id="{9C5F4E68-EB1B-4DA9-BE25-83D6200C5853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78" name="Text Box 335">
          <a:extLst>
            <a:ext uri="{FF2B5EF4-FFF2-40B4-BE49-F238E27FC236}">
              <a16:creationId xmlns:a16="http://schemas.microsoft.com/office/drawing/2014/main" id="{301D9F5B-BEE9-47E7-A7F3-0E3D60493502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79" name="Text Box 336">
          <a:extLst>
            <a:ext uri="{FF2B5EF4-FFF2-40B4-BE49-F238E27FC236}">
              <a16:creationId xmlns:a16="http://schemas.microsoft.com/office/drawing/2014/main" id="{D61F257D-69EC-4F7A-B61B-8DC5E030B036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80" name="Text Box 337">
          <a:extLst>
            <a:ext uri="{FF2B5EF4-FFF2-40B4-BE49-F238E27FC236}">
              <a16:creationId xmlns:a16="http://schemas.microsoft.com/office/drawing/2014/main" id="{9AAE8EDE-2DEC-40B6-AC62-7BE9A7463DA0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81" name="Text Box 338">
          <a:extLst>
            <a:ext uri="{FF2B5EF4-FFF2-40B4-BE49-F238E27FC236}">
              <a16:creationId xmlns:a16="http://schemas.microsoft.com/office/drawing/2014/main" id="{9729FA4C-2259-4134-AAC9-6F9F027CA428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82" name="Text Box 339">
          <a:extLst>
            <a:ext uri="{FF2B5EF4-FFF2-40B4-BE49-F238E27FC236}">
              <a16:creationId xmlns:a16="http://schemas.microsoft.com/office/drawing/2014/main" id="{A84D23B7-117D-4787-99F5-6850480B0735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83" name="Text Box 340">
          <a:extLst>
            <a:ext uri="{FF2B5EF4-FFF2-40B4-BE49-F238E27FC236}">
              <a16:creationId xmlns:a16="http://schemas.microsoft.com/office/drawing/2014/main" id="{CA3C66E3-DE3A-4AAB-9AED-B3885FCEEA66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84" name="Text Box 341">
          <a:extLst>
            <a:ext uri="{FF2B5EF4-FFF2-40B4-BE49-F238E27FC236}">
              <a16:creationId xmlns:a16="http://schemas.microsoft.com/office/drawing/2014/main" id="{C9973E08-2FB0-41F2-8240-7F5AF218CD13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85" name="Text Box 342">
          <a:extLst>
            <a:ext uri="{FF2B5EF4-FFF2-40B4-BE49-F238E27FC236}">
              <a16:creationId xmlns:a16="http://schemas.microsoft.com/office/drawing/2014/main" id="{7CAFD3A6-CF29-4A1A-AEA6-3B98D41BDE9D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86" name="Text Box 343">
          <a:extLst>
            <a:ext uri="{FF2B5EF4-FFF2-40B4-BE49-F238E27FC236}">
              <a16:creationId xmlns:a16="http://schemas.microsoft.com/office/drawing/2014/main" id="{AA016FC8-5A80-4275-BCFC-055CDCD5D8AA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87" name="Text Box 344">
          <a:extLst>
            <a:ext uri="{FF2B5EF4-FFF2-40B4-BE49-F238E27FC236}">
              <a16:creationId xmlns:a16="http://schemas.microsoft.com/office/drawing/2014/main" id="{1912B71A-EA32-48F6-A2F1-671F71D45BE6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88" name="Text Box 345">
          <a:extLst>
            <a:ext uri="{FF2B5EF4-FFF2-40B4-BE49-F238E27FC236}">
              <a16:creationId xmlns:a16="http://schemas.microsoft.com/office/drawing/2014/main" id="{14208BAA-0ACD-4CB8-B46E-A76DE0F3F5C2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89" name="Text Box 346">
          <a:extLst>
            <a:ext uri="{FF2B5EF4-FFF2-40B4-BE49-F238E27FC236}">
              <a16:creationId xmlns:a16="http://schemas.microsoft.com/office/drawing/2014/main" id="{E7530714-1D0A-4A8D-9C0C-8F58BD2BAF48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90" name="Text Box 347">
          <a:extLst>
            <a:ext uri="{FF2B5EF4-FFF2-40B4-BE49-F238E27FC236}">
              <a16:creationId xmlns:a16="http://schemas.microsoft.com/office/drawing/2014/main" id="{051CF2EB-CCBE-4442-AED1-561078EAB550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91" name="Text Box 348">
          <a:extLst>
            <a:ext uri="{FF2B5EF4-FFF2-40B4-BE49-F238E27FC236}">
              <a16:creationId xmlns:a16="http://schemas.microsoft.com/office/drawing/2014/main" id="{1FE8067F-5396-4D9D-8B47-F09504864599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92" name="Text Box 349">
          <a:extLst>
            <a:ext uri="{FF2B5EF4-FFF2-40B4-BE49-F238E27FC236}">
              <a16:creationId xmlns:a16="http://schemas.microsoft.com/office/drawing/2014/main" id="{2A2F5517-DE63-469F-A585-CC120A3EAC6A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93" name="Text Box 350">
          <a:extLst>
            <a:ext uri="{FF2B5EF4-FFF2-40B4-BE49-F238E27FC236}">
              <a16:creationId xmlns:a16="http://schemas.microsoft.com/office/drawing/2014/main" id="{5EF74ABA-E6E0-4B35-A4C2-F207BD225C59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94" name="Text Box 351">
          <a:extLst>
            <a:ext uri="{FF2B5EF4-FFF2-40B4-BE49-F238E27FC236}">
              <a16:creationId xmlns:a16="http://schemas.microsoft.com/office/drawing/2014/main" id="{6B4AD6E1-74D0-440B-AE4F-9B4927D407CE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95" name="Text Box 352">
          <a:extLst>
            <a:ext uri="{FF2B5EF4-FFF2-40B4-BE49-F238E27FC236}">
              <a16:creationId xmlns:a16="http://schemas.microsoft.com/office/drawing/2014/main" id="{F35E6A1A-3DC4-494A-9D1E-06D13F40D927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96" name="Text Box 353">
          <a:extLst>
            <a:ext uri="{FF2B5EF4-FFF2-40B4-BE49-F238E27FC236}">
              <a16:creationId xmlns:a16="http://schemas.microsoft.com/office/drawing/2014/main" id="{1FB7E8C7-DF20-43C4-AF4D-5B8A3DF943A8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97" name="Text Box 354">
          <a:extLst>
            <a:ext uri="{FF2B5EF4-FFF2-40B4-BE49-F238E27FC236}">
              <a16:creationId xmlns:a16="http://schemas.microsoft.com/office/drawing/2014/main" id="{34DA4B92-20B5-4423-A577-8899B8763B71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98" name="Text Box 355">
          <a:extLst>
            <a:ext uri="{FF2B5EF4-FFF2-40B4-BE49-F238E27FC236}">
              <a16:creationId xmlns:a16="http://schemas.microsoft.com/office/drawing/2014/main" id="{AB11AB23-68D7-4B1A-9632-2F5EC97583B6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699" name="Text Box 356">
          <a:extLst>
            <a:ext uri="{FF2B5EF4-FFF2-40B4-BE49-F238E27FC236}">
              <a16:creationId xmlns:a16="http://schemas.microsoft.com/office/drawing/2014/main" id="{F178B05F-5C85-4958-AE5C-BC673E5F85C8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00" name="Text Box 357">
          <a:extLst>
            <a:ext uri="{FF2B5EF4-FFF2-40B4-BE49-F238E27FC236}">
              <a16:creationId xmlns:a16="http://schemas.microsoft.com/office/drawing/2014/main" id="{D47132D3-5432-40A8-A824-30BE73D8EE31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01" name="Text Box 358">
          <a:extLst>
            <a:ext uri="{FF2B5EF4-FFF2-40B4-BE49-F238E27FC236}">
              <a16:creationId xmlns:a16="http://schemas.microsoft.com/office/drawing/2014/main" id="{A67527EF-C4A9-447E-A596-26F9D2BCD67D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02" name="Text Box 359">
          <a:extLst>
            <a:ext uri="{FF2B5EF4-FFF2-40B4-BE49-F238E27FC236}">
              <a16:creationId xmlns:a16="http://schemas.microsoft.com/office/drawing/2014/main" id="{951F6E69-C50F-4672-828D-61D2F82EA617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03" name="Text Box 360">
          <a:extLst>
            <a:ext uri="{FF2B5EF4-FFF2-40B4-BE49-F238E27FC236}">
              <a16:creationId xmlns:a16="http://schemas.microsoft.com/office/drawing/2014/main" id="{9701B8E4-1782-405A-BBBC-23FA7900211E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04" name="Text Box 361">
          <a:extLst>
            <a:ext uri="{FF2B5EF4-FFF2-40B4-BE49-F238E27FC236}">
              <a16:creationId xmlns:a16="http://schemas.microsoft.com/office/drawing/2014/main" id="{387F4F4A-4028-498F-8C35-59A3B15AF69E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05" name="Text Box 362">
          <a:extLst>
            <a:ext uri="{FF2B5EF4-FFF2-40B4-BE49-F238E27FC236}">
              <a16:creationId xmlns:a16="http://schemas.microsoft.com/office/drawing/2014/main" id="{7F180E49-EE51-41CD-98EE-C34943D1D5E6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06" name="Text Box 363">
          <a:extLst>
            <a:ext uri="{FF2B5EF4-FFF2-40B4-BE49-F238E27FC236}">
              <a16:creationId xmlns:a16="http://schemas.microsoft.com/office/drawing/2014/main" id="{76C289AE-7180-46CD-9F4A-74CA0D78D2B3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07" name="Text Box 364">
          <a:extLst>
            <a:ext uri="{FF2B5EF4-FFF2-40B4-BE49-F238E27FC236}">
              <a16:creationId xmlns:a16="http://schemas.microsoft.com/office/drawing/2014/main" id="{30A5BA68-D2D4-498E-8773-C79F460BDE45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08" name="Text Box 365">
          <a:extLst>
            <a:ext uri="{FF2B5EF4-FFF2-40B4-BE49-F238E27FC236}">
              <a16:creationId xmlns:a16="http://schemas.microsoft.com/office/drawing/2014/main" id="{CDAA86DC-B0E6-4378-82B7-18889B16043B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09" name="Text Box 366">
          <a:extLst>
            <a:ext uri="{FF2B5EF4-FFF2-40B4-BE49-F238E27FC236}">
              <a16:creationId xmlns:a16="http://schemas.microsoft.com/office/drawing/2014/main" id="{4E78E505-8CE3-43BD-B422-4A6BE800ADA3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10" name="Text Box 367">
          <a:extLst>
            <a:ext uri="{FF2B5EF4-FFF2-40B4-BE49-F238E27FC236}">
              <a16:creationId xmlns:a16="http://schemas.microsoft.com/office/drawing/2014/main" id="{361D8F9F-399C-47B3-AC5E-931ED27431E2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11" name="Text Box 368">
          <a:extLst>
            <a:ext uri="{FF2B5EF4-FFF2-40B4-BE49-F238E27FC236}">
              <a16:creationId xmlns:a16="http://schemas.microsoft.com/office/drawing/2014/main" id="{C2CC1FF7-4079-4D23-969D-5BF7420BAAB9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12" name="Text Box 369">
          <a:extLst>
            <a:ext uri="{FF2B5EF4-FFF2-40B4-BE49-F238E27FC236}">
              <a16:creationId xmlns:a16="http://schemas.microsoft.com/office/drawing/2014/main" id="{CD97FA93-A63C-4C94-91B6-B97FB7DC105D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13" name="Text Box 370">
          <a:extLst>
            <a:ext uri="{FF2B5EF4-FFF2-40B4-BE49-F238E27FC236}">
              <a16:creationId xmlns:a16="http://schemas.microsoft.com/office/drawing/2014/main" id="{8BE524A1-D6A1-45EF-ABF4-5AEB041726BD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14" name="Text Box 371">
          <a:extLst>
            <a:ext uri="{FF2B5EF4-FFF2-40B4-BE49-F238E27FC236}">
              <a16:creationId xmlns:a16="http://schemas.microsoft.com/office/drawing/2014/main" id="{E1B544A3-3C6C-436A-B7E3-535A36749208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15" name="Text Box 372">
          <a:extLst>
            <a:ext uri="{FF2B5EF4-FFF2-40B4-BE49-F238E27FC236}">
              <a16:creationId xmlns:a16="http://schemas.microsoft.com/office/drawing/2014/main" id="{02D657FB-C87A-4936-85C9-6F2A4C6992FD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16" name="Text Box 373">
          <a:extLst>
            <a:ext uri="{FF2B5EF4-FFF2-40B4-BE49-F238E27FC236}">
              <a16:creationId xmlns:a16="http://schemas.microsoft.com/office/drawing/2014/main" id="{27CB44FA-4617-4DAA-A7A9-C42A6A8CA68A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17" name="Text Box 374">
          <a:extLst>
            <a:ext uri="{FF2B5EF4-FFF2-40B4-BE49-F238E27FC236}">
              <a16:creationId xmlns:a16="http://schemas.microsoft.com/office/drawing/2014/main" id="{EE79CDBA-E647-4564-9DC7-B1E036741135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18" name="Text Box 375">
          <a:extLst>
            <a:ext uri="{FF2B5EF4-FFF2-40B4-BE49-F238E27FC236}">
              <a16:creationId xmlns:a16="http://schemas.microsoft.com/office/drawing/2014/main" id="{DDBDAB75-519C-4856-B460-2E3F9CA2270E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19" name="Text Box 376">
          <a:extLst>
            <a:ext uri="{FF2B5EF4-FFF2-40B4-BE49-F238E27FC236}">
              <a16:creationId xmlns:a16="http://schemas.microsoft.com/office/drawing/2014/main" id="{C2E5282C-F831-4B76-AD5E-0168361F0509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20" name="Text Box 377">
          <a:extLst>
            <a:ext uri="{FF2B5EF4-FFF2-40B4-BE49-F238E27FC236}">
              <a16:creationId xmlns:a16="http://schemas.microsoft.com/office/drawing/2014/main" id="{25CE0685-D41B-4FBE-82D9-DCFC57909F9F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21" name="Text Box 378">
          <a:extLst>
            <a:ext uri="{FF2B5EF4-FFF2-40B4-BE49-F238E27FC236}">
              <a16:creationId xmlns:a16="http://schemas.microsoft.com/office/drawing/2014/main" id="{CF56FD34-448F-45BB-BCD0-B42A3948CC8C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22" name="Text Box 379">
          <a:extLst>
            <a:ext uri="{FF2B5EF4-FFF2-40B4-BE49-F238E27FC236}">
              <a16:creationId xmlns:a16="http://schemas.microsoft.com/office/drawing/2014/main" id="{D78E9DC6-9CB5-4F73-9588-DDC74A7A31C1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23" name="Text Box 380">
          <a:extLst>
            <a:ext uri="{FF2B5EF4-FFF2-40B4-BE49-F238E27FC236}">
              <a16:creationId xmlns:a16="http://schemas.microsoft.com/office/drawing/2014/main" id="{242754CF-027E-4939-968A-0F18A12271DD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24" name="Text Box 381">
          <a:extLst>
            <a:ext uri="{FF2B5EF4-FFF2-40B4-BE49-F238E27FC236}">
              <a16:creationId xmlns:a16="http://schemas.microsoft.com/office/drawing/2014/main" id="{CBCBD0B6-1CFC-4E00-B0E2-C9324D8797F1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25" name="Text Box 382">
          <a:extLst>
            <a:ext uri="{FF2B5EF4-FFF2-40B4-BE49-F238E27FC236}">
              <a16:creationId xmlns:a16="http://schemas.microsoft.com/office/drawing/2014/main" id="{C35D1974-5E8A-4BC4-9B3E-E552A82AF6E5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26" name="Text Box 383">
          <a:extLst>
            <a:ext uri="{FF2B5EF4-FFF2-40B4-BE49-F238E27FC236}">
              <a16:creationId xmlns:a16="http://schemas.microsoft.com/office/drawing/2014/main" id="{5A59BC9C-5517-46FE-8D08-B2F60B9EE735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27" name="Text Box 384">
          <a:extLst>
            <a:ext uri="{FF2B5EF4-FFF2-40B4-BE49-F238E27FC236}">
              <a16:creationId xmlns:a16="http://schemas.microsoft.com/office/drawing/2014/main" id="{B27BB318-4305-44BD-A20C-CECEE4E42099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28" name="Text Box 385">
          <a:extLst>
            <a:ext uri="{FF2B5EF4-FFF2-40B4-BE49-F238E27FC236}">
              <a16:creationId xmlns:a16="http://schemas.microsoft.com/office/drawing/2014/main" id="{FBEC7D79-0E07-40B2-9AE6-4A431A8AA888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29" name="Text Box 386">
          <a:extLst>
            <a:ext uri="{FF2B5EF4-FFF2-40B4-BE49-F238E27FC236}">
              <a16:creationId xmlns:a16="http://schemas.microsoft.com/office/drawing/2014/main" id="{CA8ABE7E-B5AC-4E94-AD73-3F2D604C39CB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30" name="Text Box 283">
          <a:extLst>
            <a:ext uri="{FF2B5EF4-FFF2-40B4-BE49-F238E27FC236}">
              <a16:creationId xmlns:a16="http://schemas.microsoft.com/office/drawing/2014/main" id="{DAED08F8-8692-4417-AEB4-145F74007B49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31" name="Text Box 284">
          <a:extLst>
            <a:ext uri="{FF2B5EF4-FFF2-40B4-BE49-F238E27FC236}">
              <a16:creationId xmlns:a16="http://schemas.microsoft.com/office/drawing/2014/main" id="{80549F80-8A22-4DF2-9DBB-CC8FCD8BF1D1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32" name="Text Box 285">
          <a:extLst>
            <a:ext uri="{FF2B5EF4-FFF2-40B4-BE49-F238E27FC236}">
              <a16:creationId xmlns:a16="http://schemas.microsoft.com/office/drawing/2014/main" id="{2E01BC88-C470-4922-A6DA-33757CC76E22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33" name="Text Box 286">
          <a:extLst>
            <a:ext uri="{FF2B5EF4-FFF2-40B4-BE49-F238E27FC236}">
              <a16:creationId xmlns:a16="http://schemas.microsoft.com/office/drawing/2014/main" id="{6B49436A-1F1C-484C-B147-4F1C30C421EF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34" name="Text Box 287">
          <a:extLst>
            <a:ext uri="{FF2B5EF4-FFF2-40B4-BE49-F238E27FC236}">
              <a16:creationId xmlns:a16="http://schemas.microsoft.com/office/drawing/2014/main" id="{A316B659-D815-468E-9F10-BE7DF35C6363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35" name="Text Box 288">
          <a:extLst>
            <a:ext uri="{FF2B5EF4-FFF2-40B4-BE49-F238E27FC236}">
              <a16:creationId xmlns:a16="http://schemas.microsoft.com/office/drawing/2014/main" id="{D602CF7B-0ACE-41DF-8F0A-C3008E9170BB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36" name="Text Box 289">
          <a:extLst>
            <a:ext uri="{FF2B5EF4-FFF2-40B4-BE49-F238E27FC236}">
              <a16:creationId xmlns:a16="http://schemas.microsoft.com/office/drawing/2014/main" id="{EB7EA635-03FF-4F30-B79D-A3BD0A748752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37" name="Text Box 290">
          <a:extLst>
            <a:ext uri="{FF2B5EF4-FFF2-40B4-BE49-F238E27FC236}">
              <a16:creationId xmlns:a16="http://schemas.microsoft.com/office/drawing/2014/main" id="{2D41BABC-9EC8-41E1-A48E-3DB1FE1FC965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38" name="Text Box 291">
          <a:extLst>
            <a:ext uri="{FF2B5EF4-FFF2-40B4-BE49-F238E27FC236}">
              <a16:creationId xmlns:a16="http://schemas.microsoft.com/office/drawing/2014/main" id="{E3E312D9-BE2A-49FC-ABAD-8887F92DDF4A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39" name="Text Box 292">
          <a:extLst>
            <a:ext uri="{FF2B5EF4-FFF2-40B4-BE49-F238E27FC236}">
              <a16:creationId xmlns:a16="http://schemas.microsoft.com/office/drawing/2014/main" id="{9EA0F129-3A50-473B-BEED-CD6793696851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40" name="Text Box 293">
          <a:extLst>
            <a:ext uri="{FF2B5EF4-FFF2-40B4-BE49-F238E27FC236}">
              <a16:creationId xmlns:a16="http://schemas.microsoft.com/office/drawing/2014/main" id="{C8BF1B7D-4569-4A10-9FAC-20B9E21DFABD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41" name="Text Box 294">
          <a:extLst>
            <a:ext uri="{FF2B5EF4-FFF2-40B4-BE49-F238E27FC236}">
              <a16:creationId xmlns:a16="http://schemas.microsoft.com/office/drawing/2014/main" id="{DB9C00BC-46B4-4EE9-A5DB-CBB7E88A02EA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42" name="Text Box 295">
          <a:extLst>
            <a:ext uri="{FF2B5EF4-FFF2-40B4-BE49-F238E27FC236}">
              <a16:creationId xmlns:a16="http://schemas.microsoft.com/office/drawing/2014/main" id="{02590668-1A78-4FAB-8BB4-14413526D805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43" name="Text Box 296">
          <a:extLst>
            <a:ext uri="{FF2B5EF4-FFF2-40B4-BE49-F238E27FC236}">
              <a16:creationId xmlns:a16="http://schemas.microsoft.com/office/drawing/2014/main" id="{FE90F8E9-0CEF-483D-BD93-C7746754CC00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44" name="Text Box 297">
          <a:extLst>
            <a:ext uri="{FF2B5EF4-FFF2-40B4-BE49-F238E27FC236}">
              <a16:creationId xmlns:a16="http://schemas.microsoft.com/office/drawing/2014/main" id="{A014582C-BE1A-4730-8D9A-DF978DF17184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45" name="Text Box 298">
          <a:extLst>
            <a:ext uri="{FF2B5EF4-FFF2-40B4-BE49-F238E27FC236}">
              <a16:creationId xmlns:a16="http://schemas.microsoft.com/office/drawing/2014/main" id="{262F9926-0E06-4C02-BEA3-EE8CA116CE35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46" name="Text Box 299">
          <a:extLst>
            <a:ext uri="{FF2B5EF4-FFF2-40B4-BE49-F238E27FC236}">
              <a16:creationId xmlns:a16="http://schemas.microsoft.com/office/drawing/2014/main" id="{1BBCB6BB-D2BE-4755-9E91-AC1AAB097815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47" name="Text Box 300">
          <a:extLst>
            <a:ext uri="{FF2B5EF4-FFF2-40B4-BE49-F238E27FC236}">
              <a16:creationId xmlns:a16="http://schemas.microsoft.com/office/drawing/2014/main" id="{543ED1F4-449B-4292-B89A-2197364CE915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48" name="Text Box 301">
          <a:extLst>
            <a:ext uri="{FF2B5EF4-FFF2-40B4-BE49-F238E27FC236}">
              <a16:creationId xmlns:a16="http://schemas.microsoft.com/office/drawing/2014/main" id="{248A358D-BB38-47A5-8D1D-FEA82CA93FD3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49" name="Text Box 302">
          <a:extLst>
            <a:ext uri="{FF2B5EF4-FFF2-40B4-BE49-F238E27FC236}">
              <a16:creationId xmlns:a16="http://schemas.microsoft.com/office/drawing/2014/main" id="{63BFB859-120C-444B-833D-2784AAC3E646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50" name="Text Box 303">
          <a:extLst>
            <a:ext uri="{FF2B5EF4-FFF2-40B4-BE49-F238E27FC236}">
              <a16:creationId xmlns:a16="http://schemas.microsoft.com/office/drawing/2014/main" id="{FB493AB4-E9EC-4E8A-BECE-DA067508E61C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51" name="Text Box 304">
          <a:extLst>
            <a:ext uri="{FF2B5EF4-FFF2-40B4-BE49-F238E27FC236}">
              <a16:creationId xmlns:a16="http://schemas.microsoft.com/office/drawing/2014/main" id="{082F9536-AB23-4BA0-88B7-3CEAEE28AA9D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52" name="Text Box 305">
          <a:extLst>
            <a:ext uri="{FF2B5EF4-FFF2-40B4-BE49-F238E27FC236}">
              <a16:creationId xmlns:a16="http://schemas.microsoft.com/office/drawing/2014/main" id="{272517B4-C1FC-47FA-A0A5-D3619714FC8C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53" name="Text Box 306">
          <a:extLst>
            <a:ext uri="{FF2B5EF4-FFF2-40B4-BE49-F238E27FC236}">
              <a16:creationId xmlns:a16="http://schemas.microsoft.com/office/drawing/2014/main" id="{8C247E8A-FC34-4FEA-B11F-99E8C3A15063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54" name="Text Box 307">
          <a:extLst>
            <a:ext uri="{FF2B5EF4-FFF2-40B4-BE49-F238E27FC236}">
              <a16:creationId xmlns:a16="http://schemas.microsoft.com/office/drawing/2014/main" id="{5C15D23C-9E83-4907-9511-9291A85EAFD7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55" name="Text Box 308">
          <a:extLst>
            <a:ext uri="{FF2B5EF4-FFF2-40B4-BE49-F238E27FC236}">
              <a16:creationId xmlns:a16="http://schemas.microsoft.com/office/drawing/2014/main" id="{E2B1F249-9C67-471E-A508-B291BA401F99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56" name="Text Box 309">
          <a:extLst>
            <a:ext uri="{FF2B5EF4-FFF2-40B4-BE49-F238E27FC236}">
              <a16:creationId xmlns:a16="http://schemas.microsoft.com/office/drawing/2014/main" id="{99103E28-7C6C-4C91-BD2A-28E21A71550B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57" name="Text Box 310">
          <a:extLst>
            <a:ext uri="{FF2B5EF4-FFF2-40B4-BE49-F238E27FC236}">
              <a16:creationId xmlns:a16="http://schemas.microsoft.com/office/drawing/2014/main" id="{FCF3B4A0-E88F-43E4-8EB8-B1F8C6CC08AD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58" name="Text Box 311">
          <a:extLst>
            <a:ext uri="{FF2B5EF4-FFF2-40B4-BE49-F238E27FC236}">
              <a16:creationId xmlns:a16="http://schemas.microsoft.com/office/drawing/2014/main" id="{B206CDAA-7F84-4148-B614-43337D85A520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59" name="Text Box 312">
          <a:extLst>
            <a:ext uri="{FF2B5EF4-FFF2-40B4-BE49-F238E27FC236}">
              <a16:creationId xmlns:a16="http://schemas.microsoft.com/office/drawing/2014/main" id="{0C08F18A-F4D4-46F7-87ED-222E8A742E97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60" name="Text Box 313">
          <a:extLst>
            <a:ext uri="{FF2B5EF4-FFF2-40B4-BE49-F238E27FC236}">
              <a16:creationId xmlns:a16="http://schemas.microsoft.com/office/drawing/2014/main" id="{24FA4608-5A15-4585-AC8E-8A85C3EDE029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61" name="Text Box 314">
          <a:extLst>
            <a:ext uri="{FF2B5EF4-FFF2-40B4-BE49-F238E27FC236}">
              <a16:creationId xmlns:a16="http://schemas.microsoft.com/office/drawing/2014/main" id="{84420027-8F62-4885-A399-E32F723BF33E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62" name="Text Box 315">
          <a:extLst>
            <a:ext uri="{FF2B5EF4-FFF2-40B4-BE49-F238E27FC236}">
              <a16:creationId xmlns:a16="http://schemas.microsoft.com/office/drawing/2014/main" id="{4DA441A6-1DCE-4989-A250-611AE0B697CB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63" name="Text Box 316">
          <a:extLst>
            <a:ext uri="{FF2B5EF4-FFF2-40B4-BE49-F238E27FC236}">
              <a16:creationId xmlns:a16="http://schemas.microsoft.com/office/drawing/2014/main" id="{2D54AC4F-0D31-4A50-A39A-BEBF1D2A7929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64" name="Text Box 317">
          <a:extLst>
            <a:ext uri="{FF2B5EF4-FFF2-40B4-BE49-F238E27FC236}">
              <a16:creationId xmlns:a16="http://schemas.microsoft.com/office/drawing/2014/main" id="{889F6652-E736-4CB6-878F-9DB828D15206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65" name="Text Box 318">
          <a:extLst>
            <a:ext uri="{FF2B5EF4-FFF2-40B4-BE49-F238E27FC236}">
              <a16:creationId xmlns:a16="http://schemas.microsoft.com/office/drawing/2014/main" id="{FA957CBF-17B4-44C4-9689-C7E1424FB9A3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66" name="Text Box 319">
          <a:extLst>
            <a:ext uri="{FF2B5EF4-FFF2-40B4-BE49-F238E27FC236}">
              <a16:creationId xmlns:a16="http://schemas.microsoft.com/office/drawing/2014/main" id="{B2D5C413-8C7C-462C-BBA8-A18B20A6D3B4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67" name="Text Box 320">
          <a:extLst>
            <a:ext uri="{FF2B5EF4-FFF2-40B4-BE49-F238E27FC236}">
              <a16:creationId xmlns:a16="http://schemas.microsoft.com/office/drawing/2014/main" id="{45DCB362-710E-4A7C-B5C3-F82249EA1500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68" name="Text Box 321">
          <a:extLst>
            <a:ext uri="{FF2B5EF4-FFF2-40B4-BE49-F238E27FC236}">
              <a16:creationId xmlns:a16="http://schemas.microsoft.com/office/drawing/2014/main" id="{E6BC1E28-A9E8-45D9-8360-C94F2FDDB7D5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69" name="Text Box 322">
          <a:extLst>
            <a:ext uri="{FF2B5EF4-FFF2-40B4-BE49-F238E27FC236}">
              <a16:creationId xmlns:a16="http://schemas.microsoft.com/office/drawing/2014/main" id="{9933A6C5-1822-479C-9ACF-7D4790492981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70" name="Text Box 323">
          <a:extLst>
            <a:ext uri="{FF2B5EF4-FFF2-40B4-BE49-F238E27FC236}">
              <a16:creationId xmlns:a16="http://schemas.microsoft.com/office/drawing/2014/main" id="{4E41475A-9E51-43D8-8480-656098EB32E1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71" name="Text Box 324">
          <a:extLst>
            <a:ext uri="{FF2B5EF4-FFF2-40B4-BE49-F238E27FC236}">
              <a16:creationId xmlns:a16="http://schemas.microsoft.com/office/drawing/2014/main" id="{6AE88DA3-1842-49D2-ADF0-B0E7EBA19F2B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72" name="Text Box 325">
          <a:extLst>
            <a:ext uri="{FF2B5EF4-FFF2-40B4-BE49-F238E27FC236}">
              <a16:creationId xmlns:a16="http://schemas.microsoft.com/office/drawing/2014/main" id="{8788FC5D-D453-45BB-B377-17EAB481B540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73" name="Text Box 326">
          <a:extLst>
            <a:ext uri="{FF2B5EF4-FFF2-40B4-BE49-F238E27FC236}">
              <a16:creationId xmlns:a16="http://schemas.microsoft.com/office/drawing/2014/main" id="{202414C0-6DD9-46F2-BE65-3DC8CE33D7B1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74" name="Text Box 327">
          <a:extLst>
            <a:ext uri="{FF2B5EF4-FFF2-40B4-BE49-F238E27FC236}">
              <a16:creationId xmlns:a16="http://schemas.microsoft.com/office/drawing/2014/main" id="{896C9F21-1BFD-4DD8-8C68-B9D1001D8328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75" name="Text Box 328">
          <a:extLst>
            <a:ext uri="{FF2B5EF4-FFF2-40B4-BE49-F238E27FC236}">
              <a16:creationId xmlns:a16="http://schemas.microsoft.com/office/drawing/2014/main" id="{F350457B-E187-465F-8DB9-476E06A21851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76" name="Text Box 329">
          <a:extLst>
            <a:ext uri="{FF2B5EF4-FFF2-40B4-BE49-F238E27FC236}">
              <a16:creationId xmlns:a16="http://schemas.microsoft.com/office/drawing/2014/main" id="{C4018828-122C-4001-8130-5C60653E76F9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77" name="Text Box 330">
          <a:extLst>
            <a:ext uri="{FF2B5EF4-FFF2-40B4-BE49-F238E27FC236}">
              <a16:creationId xmlns:a16="http://schemas.microsoft.com/office/drawing/2014/main" id="{15D8F0D4-BB98-48A1-9646-B766E98DEB3C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78" name="Text Box 331">
          <a:extLst>
            <a:ext uri="{FF2B5EF4-FFF2-40B4-BE49-F238E27FC236}">
              <a16:creationId xmlns:a16="http://schemas.microsoft.com/office/drawing/2014/main" id="{3280FD35-4D23-4188-A2DC-48462FC409E3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79" name="Text Box 332">
          <a:extLst>
            <a:ext uri="{FF2B5EF4-FFF2-40B4-BE49-F238E27FC236}">
              <a16:creationId xmlns:a16="http://schemas.microsoft.com/office/drawing/2014/main" id="{46CF5A5E-2EAF-42F5-8836-8A131E6FB602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80" name="Text Box 333">
          <a:extLst>
            <a:ext uri="{FF2B5EF4-FFF2-40B4-BE49-F238E27FC236}">
              <a16:creationId xmlns:a16="http://schemas.microsoft.com/office/drawing/2014/main" id="{DBADB096-4B26-4545-9466-60F0EE0F8A8D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81" name="Text Box 334">
          <a:extLst>
            <a:ext uri="{FF2B5EF4-FFF2-40B4-BE49-F238E27FC236}">
              <a16:creationId xmlns:a16="http://schemas.microsoft.com/office/drawing/2014/main" id="{1832BB74-10D2-4DDB-B0D6-758014486498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82" name="Text Box 335">
          <a:extLst>
            <a:ext uri="{FF2B5EF4-FFF2-40B4-BE49-F238E27FC236}">
              <a16:creationId xmlns:a16="http://schemas.microsoft.com/office/drawing/2014/main" id="{AF049DCE-CD1A-4CAD-B8D1-0B0F4C30613D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83" name="Text Box 336">
          <a:extLst>
            <a:ext uri="{FF2B5EF4-FFF2-40B4-BE49-F238E27FC236}">
              <a16:creationId xmlns:a16="http://schemas.microsoft.com/office/drawing/2014/main" id="{12CE57AA-847F-440B-8DBC-A60C52BD1365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84" name="Text Box 337">
          <a:extLst>
            <a:ext uri="{FF2B5EF4-FFF2-40B4-BE49-F238E27FC236}">
              <a16:creationId xmlns:a16="http://schemas.microsoft.com/office/drawing/2014/main" id="{950B5FA6-E01B-49F9-B0EF-5878485A1258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85" name="Text Box 338">
          <a:extLst>
            <a:ext uri="{FF2B5EF4-FFF2-40B4-BE49-F238E27FC236}">
              <a16:creationId xmlns:a16="http://schemas.microsoft.com/office/drawing/2014/main" id="{CD2543D5-F26E-459D-AED8-6152AEAB8B8D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86" name="Text Box 339">
          <a:extLst>
            <a:ext uri="{FF2B5EF4-FFF2-40B4-BE49-F238E27FC236}">
              <a16:creationId xmlns:a16="http://schemas.microsoft.com/office/drawing/2014/main" id="{C366F4A0-521B-42C9-9F98-6E47CA8889BA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87" name="Text Box 340">
          <a:extLst>
            <a:ext uri="{FF2B5EF4-FFF2-40B4-BE49-F238E27FC236}">
              <a16:creationId xmlns:a16="http://schemas.microsoft.com/office/drawing/2014/main" id="{40A88624-4D27-4736-BF58-4B0DD1F87E18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88" name="Text Box 341">
          <a:extLst>
            <a:ext uri="{FF2B5EF4-FFF2-40B4-BE49-F238E27FC236}">
              <a16:creationId xmlns:a16="http://schemas.microsoft.com/office/drawing/2014/main" id="{F1AEF2D9-3B4F-4FB2-A8AA-BE5B95BB19D8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89" name="Text Box 342">
          <a:extLst>
            <a:ext uri="{FF2B5EF4-FFF2-40B4-BE49-F238E27FC236}">
              <a16:creationId xmlns:a16="http://schemas.microsoft.com/office/drawing/2014/main" id="{3B682ECD-DF57-4BAD-A32B-C431075BE451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90" name="Text Box 343">
          <a:extLst>
            <a:ext uri="{FF2B5EF4-FFF2-40B4-BE49-F238E27FC236}">
              <a16:creationId xmlns:a16="http://schemas.microsoft.com/office/drawing/2014/main" id="{16013557-AAA8-4942-AAD6-D4D68918616A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91" name="Text Box 344">
          <a:extLst>
            <a:ext uri="{FF2B5EF4-FFF2-40B4-BE49-F238E27FC236}">
              <a16:creationId xmlns:a16="http://schemas.microsoft.com/office/drawing/2014/main" id="{FE3DAE95-8B78-400C-AFF3-66F98B9B044F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92" name="Text Box 345">
          <a:extLst>
            <a:ext uri="{FF2B5EF4-FFF2-40B4-BE49-F238E27FC236}">
              <a16:creationId xmlns:a16="http://schemas.microsoft.com/office/drawing/2014/main" id="{2997805B-9B92-405A-9F24-5548D75B2C56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93" name="Text Box 346">
          <a:extLst>
            <a:ext uri="{FF2B5EF4-FFF2-40B4-BE49-F238E27FC236}">
              <a16:creationId xmlns:a16="http://schemas.microsoft.com/office/drawing/2014/main" id="{9E170294-B3DC-4928-A1D6-93FE70350F95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94" name="Text Box 347">
          <a:extLst>
            <a:ext uri="{FF2B5EF4-FFF2-40B4-BE49-F238E27FC236}">
              <a16:creationId xmlns:a16="http://schemas.microsoft.com/office/drawing/2014/main" id="{7B2B85E3-9B0E-4A76-B195-DFD018ABFE31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95" name="Text Box 348">
          <a:extLst>
            <a:ext uri="{FF2B5EF4-FFF2-40B4-BE49-F238E27FC236}">
              <a16:creationId xmlns:a16="http://schemas.microsoft.com/office/drawing/2014/main" id="{92565C19-DF48-402F-9E4F-EF6A96DD6341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96" name="Text Box 349">
          <a:extLst>
            <a:ext uri="{FF2B5EF4-FFF2-40B4-BE49-F238E27FC236}">
              <a16:creationId xmlns:a16="http://schemas.microsoft.com/office/drawing/2014/main" id="{DEBA56E5-B102-4EE7-BCD0-E2A12BD52BF7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97" name="Text Box 350">
          <a:extLst>
            <a:ext uri="{FF2B5EF4-FFF2-40B4-BE49-F238E27FC236}">
              <a16:creationId xmlns:a16="http://schemas.microsoft.com/office/drawing/2014/main" id="{5A092ED7-F84E-491C-8C3A-262D06EA7CF4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98" name="Text Box 351">
          <a:extLst>
            <a:ext uri="{FF2B5EF4-FFF2-40B4-BE49-F238E27FC236}">
              <a16:creationId xmlns:a16="http://schemas.microsoft.com/office/drawing/2014/main" id="{CDF119D6-2CFB-4510-987A-1CE1396415DE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799" name="Text Box 352">
          <a:extLst>
            <a:ext uri="{FF2B5EF4-FFF2-40B4-BE49-F238E27FC236}">
              <a16:creationId xmlns:a16="http://schemas.microsoft.com/office/drawing/2014/main" id="{4EC00788-2984-4D4A-9B4D-2173B86D2D89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00" name="Text Box 353">
          <a:extLst>
            <a:ext uri="{FF2B5EF4-FFF2-40B4-BE49-F238E27FC236}">
              <a16:creationId xmlns:a16="http://schemas.microsoft.com/office/drawing/2014/main" id="{A098F094-EDB5-4CD1-AD24-9B9C6E1E0783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01" name="Text Box 354">
          <a:extLst>
            <a:ext uri="{FF2B5EF4-FFF2-40B4-BE49-F238E27FC236}">
              <a16:creationId xmlns:a16="http://schemas.microsoft.com/office/drawing/2014/main" id="{E63958FB-D439-4C6B-96F7-F02A98AAF45A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02" name="Text Box 355">
          <a:extLst>
            <a:ext uri="{FF2B5EF4-FFF2-40B4-BE49-F238E27FC236}">
              <a16:creationId xmlns:a16="http://schemas.microsoft.com/office/drawing/2014/main" id="{E4437C35-CDF0-44D0-801D-DB2228D2C043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03" name="Text Box 356">
          <a:extLst>
            <a:ext uri="{FF2B5EF4-FFF2-40B4-BE49-F238E27FC236}">
              <a16:creationId xmlns:a16="http://schemas.microsoft.com/office/drawing/2014/main" id="{CAAA680F-93B4-4785-9BD5-2008165FBF3D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04" name="Text Box 357">
          <a:extLst>
            <a:ext uri="{FF2B5EF4-FFF2-40B4-BE49-F238E27FC236}">
              <a16:creationId xmlns:a16="http://schemas.microsoft.com/office/drawing/2014/main" id="{28D24663-07E2-423A-B65F-00CF593B5970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05" name="Text Box 358">
          <a:extLst>
            <a:ext uri="{FF2B5EF4-FFF2-40B4-BE49-F238E27FC236}">
              <a16:creationId xmlns:a16="http://schemas.microsoft.com/office/drawing/2014/main" id="{2AA6742C-DEDC-4999-9D5A-3F104F31D12B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06" name="Text Box 359">
          <a:extLst>
            <a:ext uri="{FF2B5EF4-FFF2-40B4-BE49-F238E27FC236}">
              <a16:creationId xmlns:a16="http://schemas.microsoft.com/office/drawing/2014/main" id="{57E5B2D5-ECA4-4ED3-A275-2E39E8D51DDF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07" name="Text Box 360">
          <a:extLst>
            <a:ext uri="{FF2B5EF4-FFF2-40B4-BE49-F238E27FC236}">
              <a16:creationId xmlns:a16="http://schemas.microsoft.com/office/drawing/2014/main" id="{51926D58-CEBC-4B25-B303-F29CA05BC53D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08" name="Text Box 361">
          <a:extLst>
            <a:ext uri="{FF2B5EF4-FFF2-40B4-BE49-F238E27FC236}">
              <a16:creationId xmlns:a16="http://schemas.microsoft.com/office/drawing/2014/main" id="{99969C0A-81C0-40C5-A82D-1AAAFF096080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09" name="Text Box 362">
          <a:extLst>
            <a:ext uri="{FF2B5EF4-FFF2-40B4-BE49-F238E27FC236}">
              <a16:creationId xmlns:a16="http://schemas.microsoft.com/office/drawing/2014/main" id="{34958288-534C-4364-B16D-B802DCDAAE1D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10" name="Text Box 363">
          <a:extLst>
            <a:ext uri="{FF2B5EF4-FFF2-40B4-BE49-F238E27FC236}">
              <a16:creationId xmlns:a16="http://schemas.microsoft.com/office/drawing/2014/main" id="{81E886B6-9842-4342-9223-A782FF79B238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11" name="Text Box 364">
          <a:extLst>
            <a:ext uri="{FF2B5EF4-FFF2-40B4-BE49-F238E27FC236}">
              <a16:creationId xmlns:a16="http://schemas.microsoft.com/office/drawing/2014/main" id="{B6B56221-D8A1-47AE-A681-6CF40E6F87AB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12" name="Text Box 365">
          <a:extLst>
            <a:ext uri="{FF2B5EF4-FFF2-40B4-BE49-F238E27FC236}">
              <a16:creationId xmlns:a16="http://schemas.microsoft.com/office/drawing/2014/main" id="{17E48579-5684-46BA-A723-7A36D9D60C98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13" name="Text Box 366">
          <a:extLst>
            <a:ext uri="{FF2B5EF4-FFF2-40B4-BE49-F238E27FC236}">
              <a16:creationId xmlns:a16="http://schemas.microsoft.com/office/drawing/2014/main" id="{D6BAEB4E-EDAF-44AA-925F-1A01E315D5F1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14" name="Text Box 367">
          <a:extLst>
            <a:ext uri="{FF2B5EF4-FFF2-40B4-BE49-F238E27FC236}">
              <a16:creationId xmlns:a16="http://schemas.microsoft.com/office/drawing/2014/main" id="{FA907DD4-BBD7-4F6C-907C-21F50FD4819A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15" name="Text Box 368">
          <a:extLst>
            <a:ext uri="{FF2B5EF4-FFF2-40B4-BE49-F238E27FC236}">
              <a16:creationId xmlns:a16="http://schemas.microsoft.com/office/drawing/2014/main" id="{8B2D2D96-A166-4582-A8C9-033AFFCB3E5D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16" name="Text Box 369">
          <a:extLst>
            <a:ext uri="{FF2B5EF4-FFF2-40B4-BE49-F238E27FC236}">
              <a16:creationId xmlns:a16="http://schemas.microsoft.com/office/drawing/2014/main" id="{8D07184A-49BC-4377-9AED-62A1884808EB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17" name="Text Box 370">
          <a:extLst>
            <a:ext uri="{FF2B5EF4-FFF2-40B4-BE49-F238E27FC236}">
              <a16:creationId xmlns:a16="http://schemas.microsoft.com/office/drawing/2014/main" id="{5753E903-58A4-4821-85F4-8AB9159559FF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18" name="Text Box 371">
          <a:extLst>
            <a:ext uri="{FF2B5EF4-FFF2-40B4-BE49-F238E27FC236}">
              <a16:creationId xmlns:a16="http://schemas.microsoft.com/office/drawing/2014/main" id="{A3912354-3519-41AD-BBB5-753CC7A876EB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19" name="Text Box 372">
          <a:extLst>
            <a:ext uri="{FF2B5EF4-FFF2-40B4-BE49-F238E27FC236}">
              <a16:creationId xmlns:a16="http://schemas.microsoft.com/office/drawing/2014/main" id="{D8F8DF54-CECC-4173-B33B-0C71B533C2E5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20" name="Text Box 373">
          <a:extLst>
            <a:ext uri="{FF2B5EF4-FFF2-40B4-BE49-F238E27FC236}">
              <a16:creationId xmlns:a16="http://schemas.microsoft.com/office/drawing/2014/main" id="{263E43CC-7BA0-46D5-A575-CCF6947C6A51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21" name="Text Box 374">
          <a:extLst>
            <a:ext uri="{FF2B5EF4-FFF2-40B4-BE49-F238E27FC236}">
              <a16:creationId xmlns:a16="http://schemas.microsoft.com/office/drawing/2014/main" id="{D7DC2778-D75E-486F-ACB0-513279000D06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22" name="Text Box 375">
          <a:extLst>
            <a:ext uri="{FF2B5EF4-FFF2-40B4-BE49-F238E27FC236}">
              <a16:creationId xmlns:a16="http://schemas.microsoft.com/office/drawing/2014/main" id="{AFFA09C2-4172-4A59-8173-E9E9488F34E8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23" name="Text Box 376">
          <a:extLst>
            <a:ext uri="{FF2B5EF4-FFF2-40B4-BE49-F238E27FC236}">
              <a16:creationId xmlns:a16="http://schemas.microsoft.com/office/drawing/2014/main" id="{D2FCA224-5AAC-4843-B250-C96291090D17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24" name="Text Box 377">
          <a:extLst>
            <a:ext uri="{FF2B5EF4-FFF2-40B4-BE49-F238E27FC236}">
              <a16:creationId xmlns:a16="http://schemas.microsoft.com/office/drawing/2014/main" id="{C554AE76-8CA6-48AD-8B44-2AB2432F8225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25" name="Text Box 378">
          <a:extLst>
            <a:ext uri="{FF2B5EF4-FFF2-40B4-BE49-F238E27FC236}">
              <a16:creationId xmlns:a16="http://schemas.microsoft.com/office/drawing/2014/main" id="{942312A1-76B4-4E7C-87DC-20769ED27A37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26" name="Text Box 379">
          <a:extLst>
            <a:ext uri="{FF2B5EF4-FFF2-40B4-BE49-F238E27FC236}">
              <a16:creationId xmlns:a16="http://schemas.microsoft.com/office/drawing/2014/main" id="{A00094B3-5650-401B-8CA5-BA7B9E7B132A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27" name="Text Box 380">
          <a:extLst>
            <a:ext uri="{FF2B5EF4-FFF2-40B4-BE49-F238E27FC236}">
              <a16:creationId xmlns:a16="http://schemas.microsoft.com/office/drawing/2014/main" id="{5C02DFE7-0968-40AE-957C-E941D6AF9603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28" name="Text Box 381">
          <a:extLst>
            <a:ext uri="{FF2B5EF4-FFF2-40B4-BE49-F238E27FC236}">
              <a16:creationId xmlns:a16="http://schemas.microsoft.com/office/drawing/2014/main" id="{9098C3CB-2678-4737-837C-D5BC6FE88E1F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29" name="Text Box 382">
          <a:extLst>
            <a:ext uri="{FF2B5EF4-FFF2-40B4-BE49-F238E27FC236}">
              <a16:creationId xmlns:a16="http://schemas.microsoft.com/office/drawing/2014/main" id="{9D1F139A-9C9F-4FAB-9CD4-4816C1B7EE37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30" name="Text Box 383">
          <a:extLst>
            <a:ext uri="{FF2B5EF4-FFF2-40B4-BE49-F238E27FC236}">
              <a16:creationId xmlns:a16="http://schemas.microsoft.com/office/drawing/2014/main" id="{E8593311-F630-4338-95AC-67A8B30D42F2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31" name="Text Box 384">
          <a:extLst>
            <a:ext uri="{FF2B5EF4-FFF2-40B4-BE49-F238E27FC236}">
              <a16:creationId xmlns:a16="http://schemas.microsoft.com/office/drawing/2014/main" id="{44CAA63E-D171-4E55-BD41-194B82285FCB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32" name="Text Box 385">
          <a:extLst>
            <a:ext uri="{FF2B5EF4-FFF2-40B4-BE49-F238E27FC236}">
              <a16:creationId xmlns:a16="http://schemas.microsoft.com/office/drawing/2014/main" id="{54761632-2135-4488-8209-9508E98AE2F7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170</xdr:row>
      <xdr:rowOff>0</xdr:rowOff>
    </xdr:from>
    <xdr:ext cx="76200" cy="336265"/>
    <xdr:sp macro="" textlink="">
      <xdr:nvSpPr>
        <xdr:cNvPr id="833" name="Text Box 386">
          <a:extLst>
            <a:ext uri="{FF2B5EF4-FFF2-40B4-BE49-F238E27FC236}">
              <a16:creationId xmlns:a16="http://schemas.microsoft.com/office/drawing/2014/main" id="{AF995D2D-0921-411B-BC02-87B79DA66DF0}"/>
            </a:ext>
          </a:extLst>
        </xdr:cNvPr>
        <xdr:cNvSpPr txBox="1">
          <a:spLocks noChangeArrowheads="1"/>
        </xdr:cNvSpPr>
      </xdr:nvSpPr>
      <xdr:spPr bwMode="auto">
        <a:xfrm>
          <a:off x="805543" y="20519571"/>
          <a:ext cx="76200" cy="33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34" name="Text Box 283">
          <a:extLst>
            <a:ext uri="{FF2B5EF4-FFF2-40B4-BE49-F238E27FC236}">
              <a16:creationId xmlns:a16="http://schemas.microsoft.com/office/drawing/2014/main" id="{FA99A323-BAEA-446A-9F59-38ACA71806BB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35" name="Text Box 284">
          <a:extLst>
            <a:ext uri="{FF2B5EF4-FFF2-40B4-BE49-F238E27FC236}">
              <a16:creationId xmlns:a16="http://schemas.microsoft.com/office/drawing/2014/main" id="{0658D733-4F10-47B8-B8CF-FB457364088A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36" name="Text Box 285">
          <a:extLst>
            <a:ext uri="{FF2B5EF4-FFF2-40B4-BE49-F238E27FC236}">
              <a16:creationId xmlns:a16="http://schemas.microsoft.com/office/drawing/2014/main" id="{142A8059-9C3C-4505-A7F1-7D84F71B8ACE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37" name="Text Box 286">
          <a:extLst>
            <a:ext uri="{FF2B5EF4-FFF2-40B4-BE49-F238E27FC236}">
              <a16:creationId xmlns:a16="http://schemas.microsoft.com/office/drawing/2014/main" id="{44B3D5CC-9C88-4612-94BD-6C945D181E3C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38" name="Text Box 287">
          <a:extLst>
            <a:ext uri="{FF2B5EF4-FFF2-40B4-BE49-F238E27FC236}">
              <a16:creationId xmlns:a16="http://schemas.microsoft.com/office/drawing/2014/main" id="{9C1AC402-3266-45B7-967D-D5E72FB018AE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39" name="Text Box 288">
          <a:extLst>
            <a:ext uri="{FF2B5EF4-FFF2-40B4-BE49-F238E27FC236}">
              <a16:creationId xmlns:a16="http://schemas.microsoft.com/office/drawing/2014/main" id="{6984D8E6-B912-4415-9B86-89D968B39408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40" name="Text Box 289">
          <a:extLst>
            <a:ext uri="{FF2B5EF4-FFF2-40B4-BE49-F238E27FC236}">
              <a16:creationId xmlns:a16="http://schemas.microsoft.com/office/drawing/2014/main" id="{7E6E23DF-D5C7-4953-A6A1-B905BE4BD3BB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41" name="Text Box 290">
          <a:extLst>
            <a:ext uri="{FF2B5EF4-FFF2-40B4-BE49-F238E27FC236}">
              <a16:creationId xmlns:a16="http://schemas.microsoft.com/office/drawing/2014/main" id="{2BB41AFF-2C4C-4489-ADBB-8205DDC5E459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42" name="Text Box 291">
          <a:extLst>
            <a:ext uri="{FF2B5EF4-FFF2-40B4-BE49-F238E27FC236}">
              <a16:creationId xmlns:a16="http://schemas.microsoft.com/office/drawing/2014/main" id="{325F605C-625F-43EF-B722-46B4216346B2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43" name="Text Box 292">
          <a:extLst>
            <a:ext uri="{FF2B5EF4-FFF2-40B4-BE49-F238E27FC236}">
              <a16:creationId xmlns:a16="http://schemas.microsoft.com/office/drawing/2014/main" id="{D635A7B7-662E-4C55-B0ED-F89828EC09E3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44" name="Text Box 293">
          <a:extLst>
            <a:ext uri="{FF2B5EF4-FFF2-40B4-BE49-F238E27FC236}">
              <a16:creationId xmlns:a16="http://schemas.microsoft.com/office/drawing/2014/main" id="{11F92D4A-D401-4200-9D4F-B65426F5D2B0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45" name="Text Box 294">
          <a:extLst>
            <a:ext uri="{FF2B5EF4-FFF2-40B4-BE49-F238E27FC236}">
              <a16:creationId xmlns:a16="http://schemas.microsoft.com/office/drawing/2014/main" id="{BF0D4E3C-076C-4A00-AA7C-55F53004184C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46" name="Text Box 295">
          <a:extLst>
            <a:ext uri="{FF2B5EF4-FFF2-40B4-BE49-F238E27FC236}">
              <a16:creationId xmlns:a16="http://schemas.microsoft.com/office/drawing/2014/main" id="{52C75D44-AF78-4D81-BFDD-3E49F5F4ED16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47" name="Text Box 296">
          <a:extLst>
            <a:ext uri="{FF2B5EF4-FFF2-40B4-BE49-F238E27FC236}">
              <a16:creationId xmlns:a16="http://schemas.microsoft.com/office/drawing/2014/main" id="{7D05B117-17C3-46BF-A6F2-FBF34C69A237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48" name="Text Box 297">
          <a:extLst>
            <a:ext uri="{FF2B5EF4-FFF2-40B4-BE49-F238E27FC236}">
              <a16:creationId xmlns:a16="http://schemas.microsoft.com/office/drawing/2014/main" id="{FA5FAA91-D91B-418F-94DD-7C6D8849B10D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49" name="Text Box 298">
          <a:extLst>
            <a:ext uri="{FF2B5EF4-FFF2-40B4-BE49-F238E27FC236}">
              <a16:creationId xmlns:a16="http://schemas.microsoft.com/office/drawing/2014/main" id="{FE480E6A-EFEC-48C0-BF4E-22285301E8BE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50" name="Text Box 299">
          <a:extLst>
            <a:ext uri="{FF2B5EF4-FFF2-40B4-BE49-F238E27FC236}">
              <a16:creationId xmlns:a16="http://schemas.microsoft.com/office/drawing/2014/main" id="{BDBF859F-A64F-4D9D-BD61-214F402E780A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51" name="Text Box 300">
          <a:extLst>
            <a:ext uri="{FF2B5EF4-FFF2-40B4-BE49-F238E27FC236}">
              <a16:creationId xmlns:a16="http://schemas.microsoft.com/office/drawing/2014/main" id="{66420662-104C-4FB0-B2A1-C4BF26F17FFE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52" name="Text Box 301">
          <a:extLst>
            <a:ext uri="{FF2B5EF4-FFF2-40B4-BE49-F238E27FC236}">
              <a16:creationId xmlns:a16="http://schemas.microsoft.com/office/drawing/2014/main" id="{41348730-3439-4328-9CF2-9CEA3FB95B55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53" name="Text Box 302">
          <a:extLst>
            <a:ext uri="{FF2B5EF4-FFF2-40B4-BE49-F238E27FC236}">
              <a16:creationId xmlns:a16="http://schemas.microsoft.com/office/drawing/2014/main" id="{D8C1AC88-CAF7-455C-AABF-6C7F0BA356E5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54" name="Text Box 303">
          <a:extLst>
            <a:ext uri="{FF2B5EF4-FFF2-40B4-BE49-F238E27FC236}">
              <a16:creationId xmlns:a16="http://schemas.microsoft.com/office/drawing/2014/main" id="{D79ECB4C-E08F-49BC-8946-5D52FC515680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55" name="Text Box 304">
          <a:extLst>
            <a:ext uri="{FF2B5EF4-FFF2-40B4-BE49-F238E27FC236}">
              <a16:creationId xmlns:a16="http://schemas.microsoft.com/office/drawing/2014/main" id="{FBD317E3-D0BC-4471-BC7B-ECF788E75011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56" name="Text Box 305">
          <a:extLst>
            <a:ext uri="{FF2B5EF4-FFF2-40B4-BE49-F238E27FC236}">
              <a16:creationId xmlns:a16="http://schemas.microsoft.com/office/drawing/2014/main" id="{E9BE87E4-7A2A-403B-B077-CE0198114E29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57" name="Text Box 306">
          <a:extLst>
            <a:ext uri="{FF2B5EF4-FFF2-40B4-BE49-F238E27FC236}">
              <a16:creationId xmlns:a16="http://schemas.microsoft.com/office/drawing/2014/main" id="{0983DF12-F3D2-4AE7-994A-37F5D7ADCD65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58" name="Text Box 307">
          <a:extLst>
            <a:ext uri="{FF2B5EF4-FFF2-40B4-BE49-F238E27FC236}">
              <a16:creationId xmlns:a16="http://schemas.microsoft.com/office/drawing/2014/main" id="{B4C6BF85-1FB2-451E-8AD8-2B1B35A67D79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59" name="Text Box 308">
          <a:extLst>
            <a:ext uri="{FF2B5EF4-FFF2-40B4-BE49-F238E27FC236}">
              <a16:creationId xmlns:a16="http://schemas.microsoft.com/office/drawing/2014/main" id="{E3777F92-93CB-40D2-9665-7F682EF061F8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60" name="Text Box 309">
          <a:extLst>
            <a:ext uri="{FF2B5EF4-FFF2-40B4-BE49-F238E27FC236}">
              <a16:creationId xmlns:a16="http://schemas.microsoft.com/office/drawing/2014/main" id="{65E1243E-19DC-4449-B16F-672A1C2D125F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61" name="Text Box 310">
          <a:extLst>
            <a:ext uri="{FF2B5EF4-FFF2-40B4-BE49-F238E27FC236}">
              <a16:creationId xmlns:a16="http://schemas.microsoft.com/office/drawing/2014/main" id="{6156CFD6-D6F9-480C-A45E-53AFB8C4C672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62" name="Text Box 311">
          <a:extLst>
            <a:ext uri="{FF2B5EF4-FFF2-40B4-BE49-F238E27FC236}">
              <a16:creationId xmlns:a16="http://schemas.microsoft.com/office/drawing/2014/main" id="{4405BFEB-F80A-49BD-8519-7690BD53154A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63" name="Text Box 312">
          <a:extLst>
            <a:ext uri="{FF2B5EF4-FFF2-40B4-BE49-F238E27FC236}">
              <a16:creationId xmlns:a16="http://schemas.microsoft.com/office/drawing/2014/main" id="{E585B38B-BCEE-4EDB-B35E-BC8006621A26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64" name="Text Box 313">
          <a:extLst>
            <a:ext uri="{FF2B5EF4-FFF2-40B4-BE49-F238E27FC236}">
              <a16:creationId xmlns:a16="http://schemas.microsoft.com/office/drawing/2014/main" id="{99ED03BD-99F2-4875-97F1-22C5D3FC2055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65" name="Text Box 314">
          <a:extLst>
            <a:ext uri="{FF2B5EF4-FFF2-40B4-BE49-F238E27FC236}">
              <a16:creationId xmlns:a16="http://schemas.microsoft.com/office/drawing/2014/main" id="{55DBD054-AB65-4237-BE71-BEC7B447D0BC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66" name="Text Box 315">
          <a:extLst>
            <a:ext uri="{FF2B5EF4-FFF2-40B4-BE49-F238E27FC236}">
              <a16:creationId xmlns:a16="http://schemas.microsoft.com/office/drawing/2014/main" id="{4E05BFF6-A6F5-47C0-BC55-5EE6CE30F93D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67" name="Text Box 316">
          <a:extLst>
            <a:ext uri="{FF2B5EF4-FFF2-40B4-BE49-F238E27FC236}">
              <a16:creationId xmlns:a16="http://schemas.microsoft.com/office/drawing/2014/main" id="{01885A78-3F2C-4E77-9D70-53898B098CD4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68" name="Text Box 317">
          <a:extLst>
            <a:ext uri="{FF2B5EF4-FFF2-40B4-BE49-F238E27FC236}">
              <a16:creationId xmlns:a16="http://schemas.microsoft.com/office/drawing/2014/main" id="{E4D29FD6-3A53-41B5-88B1-A8F0D907CDD4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69" name="Text Box 318">
          <a:extLst>
            <a:ext uri="{FF2B5EF4-FFF2-40B4-BE49-F238E27FC236}">
              <a16:creationId xmlns:a16="http://schemas.microsoft.com/office/drawing/2014/main" id="{AA89E613-6C17-4271-AFCA-D60075595F1D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70" name="Text Box 319">
          <a:extLst>
            <a:ext uri="{FF2B5EF4-FFF2-40B4-BE49-F238E27FC236}">
              <a16:creationId xmlns:a16="http://schemas.microsoft.com/office/drawing/2014/main" id="{97DD151C-7911-48DE-ABC2-9635A100C771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71" name="Text Box 320">
          <a:extLst>
            <a:ext uri="{FF2B5EF4-FFF2-40B4-BE49-F238E27FC236}">
              <a16:creationId xmlns:a16="http://schemas.microsoft.com/office/drawing/2014/main" id="{4CACF604-FF9E-42CC-BFAB-A5D103485A82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72" name="Text Box 321">
          <a:extLst>
            <a:ext uri="{FF2B5EF4-FFF2-40B4-BE49-F238E27FC236}">
              <a16:creationId xmlns:a16="http://schemas.microsoft.com/office/drawing/2014/main" id="{43051778-8C25-4D2E-885A-40B903765AB9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73" name="Text Box 322">
          <a:extLst>
            <a:ext uri="{FF2B5EF4-FFF2-40B4-BE49-F238E27FC236}">
              <a16:creationId xmlns:a16="http://schemas.microsoft.com/office/drawing/2014/main" id="{7FA40868-16F1-41FB-8C1D-4BB7949F3296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74" name="Text Box 323">
          <a:extLst>
            <a:ext uri="{FF2B5EF4-FFF2-40B4-BE49-F238E27FC236}">
              <a16:creationId xmlns:a16="http://schemas.microsoft.com/office/drawing/2014/main" id="{378AD5E1-2E1F-4839-BEF2-554497A8A9DE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75" name="Text Box 324">
          <a:extLst>
            <a:ext uri="{FF2B5EF4-FFF2-40B4-BE49-F238E27FC236}">
              <a16:creationId xmlns:a16="http://schemas.microsoft.com/office/drawing/2014/main" id="{C48398C6-178E-4436-B984-C5FEDE7EC500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76" name="Text Box 325">
          <a:extLst>
            <a:ext uri="{FF2B5EF4-FFF2-40B4-BE49-F238E27FC236}">
              <a16:creationId xmlns:a16="http://schemas.microsoft.com/office/drawing/2014/main" id="{8987AF8B-F6D5-49DE-BF50-8DF36B098E4B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77" name="Text Box 326">
          <a:extLst>
            <a:ext uri="{FF2B5EF4-FFF2-40B4-BE49-F238E27FC236}">
              <a16:creationId xmlns:a16="http://schemas.microsoft.com/office/drawing/2014/main" id="{2BAE4108-29FB-405E-8A40-37A411E01718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78" name="Text Box 327">
          <a:extLst>
            <a:ext uri="{FF2B5EF4-FFF2-40B4-BE49-F238E27FC236}">
              <a16:creationId xmlns:a16="http://schemas.microsoft.com/office/drawing/2014/main" id="{AE807B15-84D7-44A6-85AA-26D77CF57976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79" name="Text Box 328">
          <a:extLst>
            <a:ext uri="{FF2B5EF4-FFF2-40B4-BE49-F238E27FC236}">
              <a16:creationId xmlns:a16="http://schemas.microsoft.com/office/drawing/2014/main" id="{291041CD-DAA8-4947-A13E-07A5DB9585A2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80" name="Text Box 329">
          <a:extLst>
            <a:ext uri="{FF2B5EF4-FFF2-40B4-BE49-F238E27FC236}">
              <a16:creationId xmlns:a16="http://schemas.microsoft.com/office/drawing/2014/main" id="{AD99613A-3C42-46C6-A050-8EB68DE29E28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81" name="Text Box 330">
          <a:extLst>
            <a:ext uri="{FF2B5EF4-FFF2-40B4-BE49-F238E27FC236}">
              <a16:creationId xmlns:a16="http://schemas.microsoft.com/office/drawing/2014/main" id="{18F382E8-676C-42A2-91F9-B164F0FD3211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82" name="Text Box 331">
          <a:extLst>
            <a:ext uri="{FF2B5EF4-FFF2-40B4-BE49-F238E27FC236}">
              <a16:creationId xmlns:a16="http://schemas.microsoft.com/office/drawing/2014/main" id="{DF5ABA65-DFC1-4BAE-B999-CDA0423E5149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83" name="Text Box 332">
          <a:extLst>
            <a:ext uri="{FF2B5EF4-FFF2-40B4-BE49-F238E27FC236}">
              <a16:creationId xmlns:a16="http://schemas.microsoft.com/office/drawing/2014/main" id="{CAA01CD8-BE6F-4CE8-998C-45E4F3ABDC29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84" name="Text Box 333">
          <a:extLst>
            <a:ext uri="{FF2B5EF4-FFF2-40B4-BE49-F238E27FC236}">
              <a16:creationId xmlns:a16="http://schemas.microsoft.com/office/drawing/2014/main" id="{A185E908-8F89-4742-AC49-6E1C1D6F1625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85" name="Text Box 334">
          <a:extLst>
            <a:ext uri="{FF2B5EF4-FFF2-40B4-BE49-F238E27FC236}">
              <a16:creationId xmlns:a16="http://schemas.microsoft.com/office/drawing/2014/main" id="{03791680-7E76-4E31-B95B-DBC9B934D2F7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86" name="Text Box 335">
          <a:extLst>
            <a:ext uri="{FF2B5EF4-FFF2-40B4-BE49-F238E27FC236}">
              <a16:creationId xmlns:a16="http://schemas.microsoft.com/office/drawing/2014/main" id="{2F4669FC-BE09-4267-8EA0-61BDCE310BB4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87" name="Text Box 336">
          <a:extLst>
            <a:ext uri="{FF2B5EF4-FFF2-40B4-BE49-F238E27FC236}">
              <a16:creationId xmlns:a16="http://schemas.microsoft.com/office/drawing/2014/main" id="{993692FC-42CA-4F99-8CCF-8884CF6656ED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88" name="Text Box 337">
          <a:extLst>
            <a:ext uri="{FF2B5EF4-FFF2-40B4-BE49-F238E27FC236}">
              <a16:creationId xmlns:a16="http://schemas.microsoft.com/office/drawing/2014/main" id="{FC0EF4DD-FB78-44DF-A0C0-BB606356DC54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89" name="Text Box 338">
          <a:extLst>
            <a:ext uri="{FF2B5EF4-FFF2-40B4-BE49-F238E27FC236}">
              <a16:creationId xmlns:a16="http://schemas.microsoft.com/office/drawing/2014/main" id="{964065ED-A524-46B6-8521-0879BDDB4185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90" name="Text Box 339">
          <a:extLst>
            <a:ext uri="{FF2B5EF4-FFF2-40B4-BE49-F238E27FC236}">
              <a16:creationId xmlns:a16="http://schemas.microsoft.com/office/drawing/2014/main" id="{BEB7232F-4497-4102-BBC1-74CF39696E69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91" name="Text Box 340">
          <a:extLst>
            <a:ext uri="{FF2B5EF4-FFF2-40B4-BE49-F238E27FC236}">
              <a16:creationId xmlns:a16="http://schemas.microsoft.com/office/drawing/2014/main" id="{F7141E73-4384-4387-B343-50E109E03BDB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92" name="Text Box 341">
          <a:extLst>
            <a:ext uri="{FF2B5EF4-FFF2-40B4-BE49-F238E27FC236}">
              <a16:creationId xmlns:a16="http://schemas.microsoft.com/office/drawing/2014/main" id="{C3D08B75-AC13-4558-BB7A-D4D5B9D0FFD6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93" name="Text Box 342">
          <a:extLst>
            <a:ext uri="{FF2B5EF4-FFF2-40B4-BE49-F238E27FC236}">
              <a16:creationId xmlns:a16="http://schemas.microsoft.com/office/drawing/2014/main" id="{469BA3EB-9783-4844-AE66-A0B83878BAD6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94" name="Text Box 343">
          <a:extLst>
            <a:ext uri="{FF2B5EF4-FFF2-40B4-BE49-F238E27FC236}">
              <a16:creationId xmlns:a16="http://schemas.microsoft.com/office/drawing/2014/main" id="{5D8B8501-8B9B-4C3B-B36C-8C104703CA04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95" name="Text Box 344">
          <a:extLst>
            <a:ext uri="{FF2B5EF4-FFF2-40B4-BE49-F238E27FC236}">
              <a16:creationId xmlns:a16="http://schemas.microsoft.com/office/drawing/2014/main" id="{E9F869E7-7B1C-45D2-A0CA-6EF0F663904B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96" name="Text Box 345">
          <a:extLst>
            <a:ext uri="{FF2B5EF4-FFF2-40B4-BE49-F238E27FC236}">
              <a16:creationId xmlns:a16="http://schemas.microsoft.com/office/drawing/2014/main" id="{594E94B6-12D0-4F7C-B577-8B0178063774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97" name="Text Box 346">
          <a:extLst>
            <a:ext uri="{FF2B5EF4-FFF2-40B4-BE49-F238E27FC236}">
              <a16:creationId xmlns:a16="http://schemas.microsoft.com/office/drawing/2014/main" id="{516DC94B-4E4F-4C99-A766-809A88F6E4E5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98" name="Text Box 347">
          <a:extLst>
            <a:ext uri="{FF2B5EF4-FFF2-40B4-BE49-F238E27FC236}">
              <a16:creationId xmlns:a16="http://schemas.microsoft.com/office/drawing/2014/main" id="{3ABE5BD5-2237-41B2-80A2-2777A3279768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899" name="Text Box 348">
          <a:extLst>
            <a:ext uri="{FF2B5EF4-FFF2-40B4-BE49-F238E27FC236}">
              <a16:creationId xmlns:a16="http://schemas.microsoft.com/office/drawing/2014/main" id="{46FD74F6-287C-4001-BC43-5FA2589168D9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00" name="Text Box 349">
          <a:extLst>
            <a:ext uri="{FF2B5EF4-FFF2-40B4-BE49-F238E27FC236}">
              <a16:creationId xmlns:a16="http://schemas.microsoft.com/office/drawing/2014/main" id="{2D86164D-FCDB-4C2D-A9E2-916EB54A1A5C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01" name="Text Box 350">
          <a:extLst>
            <a:ext uri="{FF2B5EF4-FFF2-40B4-BE49-F238E27FC236}">
              <a16:creationId xmlns:a16="http://schemas.microsoft.com/office/drawing/2014/main" id="{996EB887-FA9D-44E9-9C5A-5B76D039F84C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02" name="Text Box 351">
          <a:extLst>
            <a:ext uri="{FF2B5EF4-FFF2-40B4-BE49-F238E27FC236}">
              <a16:creationId xmlns:a16="http://schemas.microsoft.com/office/drawing/2014/main" id="{49A4F4E6-54D5-4340-A57A-E6E8AC9014AC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03" name="Text Box 352">
          <a:extLst>
            <a:ext uri="{FF2B5EF4-FFF2-40B4-BE49-F238E27FC236}">
              <a16:creationId xmlns:a16="http://schemas.microsoft.com/office/drawing/2014/main" id="{DCF5E006-E037-4B7D-810F-F74BF718C05D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04" name="Text Box 353">
          <a:extLst>
            <a:ext uri="{FF2B5EF4-FFF2-40B4-BE49-F238E27FC236}">
              <a16:creationId xmlns:a16="http://schemas.microsoft.com/office/drawing/2014/main" id="{FBAD022F-BFEF-48FE-B28A-F10FACD83097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05" name="Text Box 354">
          <a:extLst>
            <a:ext uri="{FF2B5EF4-FFF2-40B4-BE49-F238E27FC236}">
              <a16:creationId xmlns:a16="http://schemas.microsoft.com/office/drawing/2014/main" id="{B74EFE19-B180-41B5-B5E5-64DC8ED0286C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06" name="Text Box 355">
          <a:extLst>
            <a:ext uri="{FF2B5EF4-FFF2-40B4-BE49-F238E27FC236}">
              <a16:creationId xmlns:a16="http://schemas.microsoft.com/office/drawing/2014/main" id="{956E5C68-32F7-43BF-8357-840BE86826B3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07" name="Text Box 356">
          <a:extLst>
            <a:ext uri="{FF2B5EF4-FFF2-40B4-BE49-F238E27FC236}">
              <a16:creationId xmlns:a16="http://schemas.microsoft.com/office/drawing/2014/main" id="{3F49EDE0-EAB7-4686-AE8E-0476E7F35B70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08" name="Text Box 357">
          <a:extLst>
            <a:ext uri="{FF2B5EF4-FFF2-40B4-BE49-F238E27FC236}">
              <a16:creationId xmlns:a16="http://schemas.microsoft.com/office/drawing/2014/main" id="{3C8C4F6F-0A65-45BD-BBA7-9D1144D2BD87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09" name="Text Box 358">
          <a:extLst>
            <a:ext uri="{FF2B5EF4-FFF2-40B4-BE49-F238E27FC236}">
              <a16:creationId xmlns:a16="http://schemas.microsoft.com/office/drawing/2014/main" id="{3615D16D-6EDE-49B3-A990-86364C4D3676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10" name="Text Box 359">
          <a:extLst>
            <a:ext uri="{FF2B5EF4-FFF2-40B4-BE49-F238E27FC236}">
              <a16:creationId xmlns:a16="http://schemas.microsoft.com/office/drawing/2014/main" id="{45588AAA-96FC-4357-81E2-92D8893D8249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11" name="Text Box 360">
          <a:extLst>
            <a:ext uri="{FF2B5EF4-FFF2-40B4-BE49-F238E27FC236}">
              <a16:creationId xmlns:a16="http://schemas.microsoft.com/office/drawing/2014/main" id="{36E2E515-6CE0-47F8-B51D-5792855A9D20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12" name="Text Box 361">
          <a:extLst>
            <a:ext uri="{FF2B5EF4-FFF2-40B4-BE49-F238E27FC236}">
              <a16:creationId xmlns:a16="http://schemas.microsoft.com/office/drawing/2014/main" id="{CB3B8DA6-24DE-4D4B-90A5-BEBDE03AEEDC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13" name="Text Box 362">
          <a:extLst>
            <a:ext uri="{FF2B5EF4-FFF2-40B4-BE49-F238E27FC236}">
              <a16:creationId xmlns:a16="http://schemas.microsoft.com/office/drawing/2014/main" id="{4A8EF149-27F1-4B42-A5D4-816B25DFAB34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14" name="Text Box 363">
          <a:extLst>
            <a:ext uri="{FF2B5EF4-FFF2-40B4-BE49-F238E27FC236}">
              <a16:creationId xmlns:a16="http://schemas.microsoft.com/office/drawing/2014/main" id="{044A812E-D99C-4F05-87F0-83287786E729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15" name="Text Box 364">
          <a:extLst>
            <a:ext uri="{FF2B5EF4-FFF2-40B4-BE49-F238E27FC236}">
              <a16:creationId xmlns:a16="http://schemas.microsoft.com/office/drawing/2014/main" id="{3F15FA07-90DA-4A56-BD36-7A61BC9906BB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16" name="Text Box 365">
          <a:extLst>
            <a:ext uri="{FF2B5EF4-FFF2-40B4-BE49-F238E27FC236}">
              <a16:creationId xmlns:a16="http://schemas.microsoft.com/office/drawing/2014/main" id="{71D277E6-DA73-4429-955E-90C07575EFB3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17" name="Text Box 366">
          <a:extLst>
            <a:ext uri="{FF2B5EF4-FFF2-40B4-BE49-F238E27FC236}">
              <a16:creationId xmlns:a16="http://schemas.microsoft.com/office/drawing/2014/main" id="{DFD9F25A-C5C7-4395-A1FD-16F7696DA065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18" name="Text Box 367">
          <a:extLst>
            <a:ext uri="{FF2B5EF4-FFF2-40B4-BE49-F238E27FC236}">
              <a16:creationId xmlns:a16="http://schemas.microsoft.com/office/drawing/2014/main" id="{D6EBB4F3-0EB0-430C-B495-B9CF1C5EB28C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19" name="Text Box 368">
          <a:extLst>
            <a:ext uri="{FF2B5EF4-FFF2-40B4-BE49-F238E27FC236}">
              <a16:creationId xmlns:a16="http://schemas.microsoft.com/office/drawing/2014/main" id="{2611D50E-3C2B-40F8-BA44-D32E102BDB0C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20" name="Text Box 369">
          <a:extLst>
            <a:ext uri="{FF2B5EF4-FFF2-40B4-BE49-F238E27FC236}">
              <a16:creationId xmlns:a16="http://schemas.microsoft.com/office/drawing/2014/main" id="{5B48D275-CDF0-4C4F-BA19-F9D02FE794F6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21" name="Text Box 370">
          <a:extLst>
            <a:ext uri="{FF2B5EF4-FFF2-40B4-BE49-F238E27FC236}">
              <a16:creationId xmlns:a16="http://schemas.microsoft.com/office/drawing/2014/main" id="{09DBE8FE-F70B-4804-902A-D828F4D9FF2C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22" name="Text Box 371">
          <a:extLst>
            <a:ext uri="{FF2B5EF4-FFF2-40B4-BE49-F238E27FC236}">
              <a16:creationId xmlns:a16="http://schemas.microsoft.com/office/drawing/2014/main" id="{F1490781-EB46-4C00-9395-A55397772745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23" name="Text Box 372">
          <a:extLst>
            <a:ext uri="{FF2B5EF4-FFF2-40B4-BE49-F238E27FC236}">
              <a16:creationId xmlns:a16="http://schemas.microsoft.com/office/drawing/2014/main" id="{D8A81775-1C52-40EF-89C7-D7ECB48780CF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24" name="Text Box 373">
          <a:extLst>
            <a:ext uri="{FF2B5EF4-FFF2-40B4-BE49-F238E27FC236}">
              <a16:creationId xmlns:a16="http://schemas.microsoft.com/office/drawing/2014/main" id="{54088FC9-92D9-4310-AE62-AE4D5E348958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25" name="Text Box 374">
          <a:extLst>
            <a:ext uri="{FF2B5EF4-FFF2-40B4-BE49-F238E27FC236}">
              <a16:creationId xmlns:a16="http://schemas.microsoft.com/office/drawing/2014/main" id="{366C8EFB-9D61-4CDD-971B-FE463872EC72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26" name="Text Box 375">
          <a:extLst>
            <a:ext uri="{FF2B5EF4-FFF2-40B4-BE49-F238E27FC236}">
              <a16:creationId xmlns:a16="http://schemas.microsoft.com/office/drawing/2014/main" id="{7A2CECC4-DB02-411C-8D19-78063BF6049E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27" name="Text Box 376">
          <a:extLst>
            <a:ext uri="{FF2B5EF4-FFF2-40B4-BE49-F238E27FC236}">
              <a16:creationId xmlns:a16="http://schemas.microsoft.com/office/drawing/2014/main" id="{DC680A23-3B1B-4538-89AB-B230C0266AE7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28" name="Text Box 377">
          <a:extLst>
            <a:ext uri="{FF2B5EF4-FFF2-40B4-BE49-F238E27FC236}">
              <a16:creationId xmlns:a16="http://schemas.microsoft.com/office/drawing/2014/main" id="{293FF9B8-647B-47B3-BDDD-CBE3E271BA75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29" name="Text Box 378">
          <a:extLst>
            <a:ext uri="{FF2B5EF4-FFF2-40B4-BE49-F238E27FC236}">
              <a16:creationId xmlns:a16="http://schemas.microsoft.com/office/drawing/2014/main" id="{FB069FD0-994A-4B77-B1AA-661D86B970BD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30" name="Text Box 379">
          <a:extLst>
            <a:ext uri="{FF2B5EF4-FFF2-40B4-BE49-F238E27FC236}">
              <a16:creationId xmlns:a16="http://schemas.microsoft.com/office/drawing/2014/main" id="{882E62EB-85E3-47AC-8A26-B637D44B4CF8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31" name="Text Box 380">
          <a:extLst>
            <a:ext uri="{FF2B5EF4-FFF2-40B4-BE49-F238E27FC236}">
              <a16:creationId xmlns:a16="http://schemas.microsoft.com/office/drawing/2014/main" id="{1410C4A3-721F-4EAB-B1A4-1017F24FED89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32" name="Text Box 381">
          <a:extLst>
            <a:ext uri="{FF2B5EF4-FFF2-40B4-BE49-F238E27FC236}">
              <a16:creationId xmlns:a16="http://schemas.microsoft.com/office/drawing/2014/main" id="{4550751A-407B-4820-9F25-48FAC14688D5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33" name="Text Box 382">
          <a:extLst>
            <a:ext uri="{FF2B5EF4-FFF2-40B4-BE49-F238E27FC236}">
              <a16:creationId xmlns:a16="http://schemas.microsoft.com/office/drawing/2014/main" id="{65142B81-E2DC-456D-A3F3-F9FAA58E765C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34" name="Text Box 383">
          <a:extLst>
            <a:ext uri="{FF2B5EF4-FFF2-40B4-BE49-F238E27FC236}">
              <a16:creationId xmlns:a16="http://schemas.microsoft.com/office/drawing/2014/main" id="{277C0545-C87A-4284-9E6C-5AA96789567F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35" name="Text Box 384">
          <a:extLst>
            <a:ext uri="{FF2B5EF4-FFF2-40B4-BE49-F238E27FC236}">
              <a16:creationId xmlns:a16="http://schemas.microsoft.com/office/drawing/2014/main" id="{C7984B20-6680-441B-AE46-82ED088A4392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36" name="Text Box 385">
          <a:extLst>
            <a:ext uri="{FF2B5EF4-FFF2-40B4-BE49-F238E27FC236}">
              <a16:creationId xmlns:a16="http://schemas.microsoft.com/office/drawing/2014/main" id="{127B3D23-7687-462D-AD0F-6BA54853C04D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37" name="Text Box 386">
          <a:extLst>
            <a:ext uri="{FF2B5EF4-FFF2-40B4-BE49-F238E27FC236}">
              <a16:creationId xmlns:a16="http://schemas.microsoft.com/office/drawing/2014/main" id="{45DD116A-26C0-4AEE-8F94-33FC4C2C0B15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38" name="Text Box 283">
          <a:extLst>
            <a:ext uri="{FF2B5EF4-FFF2-40B4-BE49-F238E27FC236}">
              <a16:creationId xmlns:a16="http://schemas.microsoft.com/office/drawing/2014/main" id="{36A7DC1B-790C-4D3A-B0A9-49DA32D91CD3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39" name="Text Box 284">
          <a:extLst>
            <a:ext uri="{FF2B5EF4-FFF2-40B4-BE49-F238E27FC236}">
              <a16:creationId xmlns:a16="http://schemas.microsoft.com/office/drawing/2014/main" id="{68DDF17C-2CDA-4B74-96E0-482E42A6E54D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40" name="Text Box 285">
          <a:extLst>
            <a:ext uri="{FF2B5EF4-FFF2-40B4-BE49-F238E27FC236}">
              <a16:creationId xmlns:a16="http://schemas.microsoft.com/office/drawing/2014/main" id="{F7B3DBA5-E6A0-48BF-9CE4-86526EC26F9D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41" name="Text Box 286">
          <a:extLst>
            <a:ext uri="{FF2B5EF4-FFF2-40B4-BE49-F238E27FC236}">
              <a16:creationId xmlns:a16="http://schemas.microsoft.com/office/drawing/2014/main" id="{22098BBD-6E51-4528-84DD-4A6AF131F428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42" name="Text Box 287">
          <a:extLst>
            <a:ext uri="{FF2B5EF4-FFF2-40B4-BE49-F238E27FC236}">
              <a16:creationId xmlns:a16="http://schemas.microsoft.com/office/drawing/2014/main" id="{2A84DB06-7913-47FE-BD88-DFD4FCFE0E1C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43" name="Text Box 288">
          <a:extLst>
            <a:ext uri="{FF2B5EF4-FFF2-40B4-BE49-F238E27FC236}">
              <a16:creationId xmlns:a16="http://schemas.microsoft.com/office/drawing/2014/main" id="{204E3496-1DA1-4859-B98B-D50951A56C67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44" name="Text Box 289">
          <a:extLst>
            <a:ext uri="{FF2B5EF4-FFF2-40B4-BE49-F238E27FC236}">
              <a16:creationId xmlns:a16="http://schemas.microsoft.com/office/drawing/2014/main" id="{65C795C4-7646-46CE-B8C6-2FBF6F6CEABA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45" name="Text Box 290">
          <a:extLst>
            <a:ext uri="{FF2B5EF4-FFF2-40B4-BE49-F238E27FC236}">
              <a16:creationId xmlns:a16="http://schemas.microsoft.com/office/drawing/2014/main" id="{7BFCA072-EF0C-4F6E-898E-FB49A54A33EA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46" name="Text Box 291">
          <a:extLst>
            <a:ext uri="{FF2B5EF4-FFF2-40B4-BE49-F238E27FC236}">
              <a16:creationId xmlns:a16="http://schemas.microsoft.com/office/drawing/2014/main" id="{AE91E3A0-68EA-4DBD-9C3B-AF8E87C798F4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47" name="Text Box 292">
          <a:extLst>
            <a:ext uri="{FF2B5EF4-FFF2-40B4-BE49-F238E27FC236}">
              <a16:creationId xmlns:a16="http://schemas.microsoft.com/office/drawing/2014/main" id="{1CF92652-2CCF-47D5-AECA-0956E234B0C7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48" name="Text Box 293">
          <a:extLst>
            <a:ext uri="{FF2B5EF4-FFF2-40B4-BE49-F238E27FC236}">
              <a16:creationId xmlns:a16="http://schemas.microsoft.com/office/drawing/2014/main" id="{5E7917BD-A34D-4EA6-ADF2-7015C4F71E56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49" name="Text Box 294">
          <a:extLst>
            <a:ext uri="{FF2B5EF4-FFF2-40B4-BE49-F238E27FC236}">
              <a16:creationId xmlns:a16="http://schemas.microsoft.com/office/drawing/2014/main" id="{58D2B228-BF22-4165-9318-EA1F11CD08F6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50" name="Text Box 295">
          <a:extLst>
            <a:ext uri="{FF2B5EF4-FFF2-40B4-BE49-F238E27FC236}">
              <a16:creationId xmlns:a16="http://schemas.microsoft.com/office/drawing/2014/main" id="{91A11231-661B-4E5F-8C44-8A07961EFC87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51" name="Text Box 296">
          <a:extLst>
            <a:ext uri="{FF2B5EF4-FFF2-40B4-BE49-F238E27FC236}">
              <a16:creationId xmlns:a16="http://schemas.microsoft.com/office/drawing/2014/main" id="{B68C2EAD-3A92-439E-B1F0-3CCE8B8CD947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52" name="Text Box 297">
          <a:extLst>
            <a:ext uri="{FF2B5EF4-FFF2-40B4-BE49-F238E27FC236}">
              <a16:creationId xmlns:a16="http://schemas.microsoft.com/office/drawing/2014/main" id="{B0A2119A-3DBD-42E2-BE89-B22522D0A844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53" name="Text Box 298">
          <a:extLst>
            <a:ext uri="{FF2B5EF4-FFF2-40B4-BE49-F238E27FC236}">
              <a16:creationId xmlns:a16="http://schemas.microsoft.com/office/drawing/2014/main" id="{897447FA-2234-407D-9266-731361716A40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54" name="Text Box 299">
          <a:extLst>
            <a:ext uri="{FF2B5EF4-FFF2-40B4-BE49-F238E27FC236}">
              <a16:creationId xmlns:a16="http://schemas.microsoft.com/office/drawing/2014/main" id="{420140E5-4E56-4E12-9790-EC00172FF6CB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55" name="Text Box 300">
          <a:extLst>
            <a:ext uri="{FF2B5EF4-FFF2-40B4-BE49-F238E27FC236}">
              <a16:creationId xmlns:a16="http://schemas.microsoft.com/office/drawing/2014/main" id="{EA692382-1B11-4224-A83F-E868B126AD8B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56" name="Text Box 301">
          <a:extLst>
            <a:ext uri="{FF2B5EF4-FFF2-40B4-BE49-F238E27FC236}">
              <a16:creationId xmlns:a16="http://schemas.microsoft.com/office/drawing/2014/main" id="{5C2C2545-29C5-4FC0-9ABB-577971A8EA38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57" name="Text Box 302">
          <a:extLst>
            <a:ext uri="{FF2B5EF4-FFF2-40B4-BE49-F238E27FC236}">
              <a16:creationId xmlns:a16="http://schemas.microsoft.com/office/drawing/2014/main" id="{A469C66A-854A-4250-84FA-B02FAE6481D3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58" name="Text Box 303">
          <a:extLst>
            <a:ext uri="{FF2B5EF4-FFF2-40B4-BE49-F238E27FC236}">
              <a16:creationId xmlns:a16="http://schemas.microsoft.com/office/drawing/2014/main" id="{93E338D5-B918-4FC4-9725-9523424A45B2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59" name="Text Box 304">
          <a:extLst>
            <a:ext uri="{FF2B5EF4-FFF2-40B4-BE49-F238E27FC236}">
              <a16:creationId xmlns:a16="http://schemas.microsoft.com/office/drawing/2014/main" id="{C7509DF2-B79D-41C6-A242-EDC06435DA72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60" name="Text Box 305">
          <a:extLst>
            <a:ext uri="{FF2B5EF4-FFF2-40B4-BE49-F238E27FC236}">
              <a16:creationId xmlns:a16="http://schemas.microsoft.com/office/drawing/2014/main" id="{2DB2A143-DB58-4F38-993D-263654C3B10A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61" name="Text Box 306">
          <a:extLst>
            <a:ext uri="{FF2B5EF4-FFF2-40B4-BE49-F238E27FC236}">
              <a16:creationId xmlns:a16="http://schemas.microsoft.com/office/drawing/2014/main" id="{38DAC5D4-5AAE-4DF3-8754-D0316D7BBF0F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62" name="Text Box 307">
          <a:extLst>
            <a:ext uri="{FF2B5EF4-FFF2-40B4-BE49-F238E27FC236}">
              <a16:creationId xmlns:a16="http://schemas.microsoft.com/office/drawing/2014/main" id="{A3F9600E-6811-4EA8-B452-DA0A9FA1714A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63" name="Text Box 308">
          <a:extLst>
            <a:ext uri="{FF2B5EF4-FFF2-40B4-BE49-F238E27FC236}">
              <a16:creationId xmlns:a16="http://schemas.microsoft.com/office/drawing/2014/main" id="{476F3CC5-57F5-41F6-A241-599ACBFFDDE0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64" name="Text Box 309">
          <a:extLst>
            <a:ext uri="{FF2B5EF4-FFF2-40B4-BE49-F238E27FC236}">
              <a16:creationId xmlns:a16="http://schemas.microsoft.com/office/drawing/2014/main" id="{C04E8430-FD17-4571-9E9F-96C84FC6DE4F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65" name="Text Box 310">
          <a:extLst>
            <a:ext uri="{FF2B5EF4-FFF2-40B4-BE49-F238E27FC236}">
              <a16:creationId xmlns:a16="http://schemas.microsoft.com/office/drawing/2014/main" id="{D11C4585-559C-4406-AA5C-439E024E322C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66" name="Text Box 311">
          <a:extLst>
            <a:ext uri="{FF2B5EF4-FFF2-40B4-BE49-F238E27FC236}">
              <a16:creationId xmlns:a16="http://schemas.microsoft.com/office/drawing/2014/main" id="{CE10B1B9-81AC-4D7B-AB55-7099F93A132E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67" name="Text Box 312">
          <a:extLst>
            <a:ext uri="{FF2B5EF4-FFF2-40B4-BE49-F238E27FC236}">
              <a16:creationId xmlns:a16="http://schemas.microsoft.com/office/drawing/2014/main" id="{FEF3E31E-22EF-4129-A949-C01C766D3CA1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68" name="Text Box 313">
          <a:extLst>
            <a:ext uri="{FF2B5EF4-FFF2-40B4-BE49-F238E27FC236}">
              <a16:creationId xmlns:a16="http://schemas.microsoft.com/office/drawing/2014/main" id="{70D7DDF5-33F4-44C5-AFA6-15B67E24960D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69" name="Text Box 314">
          <a:extLst>
            <a:ext uri="{FF2B5EF4-FFF2-40B4-BE49-F238E27FC236}">
              <a16:creationId xmlns:a16="http://schemas.microsoft.com/office/drawing/2014/main" id="{D17FBC7D-8477-48FD-AF4A-13FBFBED7F2F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70" name="Text Box 315">
          <a:extLst>
            <a:ext uri="{FF2B5EF4-FFF2-40B4-BE49-F238E27FC236}">
              <a16:creationId xmlns:a16="http://schemas.microsoft.com/office/drawing/2014/main" id="{BE4C6C42-21B5-4B69-BBA7-8040A48F2F5E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71" name="Text Box 316">
          <a:extLst>
            <a:ext uri="{FF2B5EF4-FFF2-40B4-BE49-F238E27FC236}">
              <a16:creationId xmlns:a16="http://schemas.microsoft.com/office/drawing/2014/main" id="{78564707-3868-4D8D-BF5F-7B11B521D586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72" name="Text Box 317">
          <a:extLst>
            <a:ext uri="{FF2B5EF4-FFF2-40B4-BE49-F238E27FC236}">
              <a16:creationId xmlns:a16="http://schemas.microsoft.com/office/drawing/2014/main" id="{75A85311-DA15-44BB-9BC6-59DA0C729EC2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73" name="Text Box 318">
          <a:extLst>
            <a:ext uri="{FF2B5EF4-FFF2-40B4-BE49-F238E27FC236}">
              <a16:creationId xmlns:a16="http://schemas.microsoft.com/office/drawing/2014/main" id="{483FD7DD-D18D-43EF-8F29-5CD01C1E34AE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74" name="Text Box 319">
          <a:extLst>
            <a:ext uri="{FF2B5EF4-FFF2-40B4-BE49-F238E27FC236}">
              <a16:creationId xmlns:a16="http://schemas.microsoft.com/office/drawing/2014/main" id="{09BC0CCB-D63F-4868-97EC-C438C44ECE56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75" name="Text Box 320">
          <a:extLst>
            <a:ext uri="{FF2B5EF4-FFF2-40B4-BE49-F238E27FC236}">
              <a16:creationId xmlns:a16="http://schemas.microsoft.com/office/drawing/2014/main" id="{573D147E-8C0B-4BE1-84A2-986F2074DFB0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76" name="Text Box 321">
          <a:extLst>
            <a:ext uri="{FF2B5EF4-FFF2-40B4-BE49-F238E27FC236}">
              <a16:creationId xmlns:a16="http://schemas.microsoft.com/office/drawing/2014/main" id="{A1EA757F-DEDB-4463-8F2F-D428290A13E4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77" name="Text Box 322">
          <a:extLst>
            <a:ext uri="{FF2B5EF4-FFF2-40B4-BE49-F238E27FC236}">
              <a16:creationId xmlns:a16="http://schemas.microsoft.com/office/drawing/2014/main" id="{8D83C329-6558-4AD5-884E-0671F5DF5BD7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78" name="Text Box 323">
          <a:extLst>
            <a:ext uri="{FF2B5EF4-FFF2-40B4-BE49-F238E27FC236}">
              <a16:creationId xmlns:a16="http://schemas.microsoft.com/office/drawing/2014/main" id="{3AE7CBDA-643B-472A-A2B0-F23652527F09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79" name="Text Box 324">
          <a:extLst>
            <a:ext uri="{FF2B5EF4-FFF2-40B4-BE49-F238E27FC236}">
              <a16:creationId xmlns:a16="http://schemas.microsoft.com/office/drawing/2014/main" id="{15989931-1FFD-47BD-8A0F-8DBA455844F5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80" name="Text Box 325">
          <a:extLst>
            <a:ext uri="{FF2B5EF4-FFF2-40B4-BE49-F238E27FC236}">
              <a16:creationId xmlns:a16="http://schemas.microsoft.com/office/drawing/2014/main" id="{452FB289-B643-4E0A-8139-A42D3113FA72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81" name="Text Box 326">
          <a:extLst>
            <a:ext uri="{FF2B5EF4-FFF2-40B4-BE49-F238E27FC236}">
              <a16:creationId xmlns:a16="http://schemas.microsoft.com/office/drawing/2014/main" id="{283CFC3D-51BD-4898-A4EA-F31220F12BE4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82" name="Text Box 327">
          <a:extLst>
            <a:ext uri="{FF2B5EF4-FFF2-40B4-BE49-F238E27FC236}">
              <a16:creationId xmlns:a16="http://schemas.microsoft.com/office/drawing/2014/main" id="{257AF90B-781F-4B57-A3B8-5E9CE0C22777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83" name="Text Box 328">
          <a:extLst>
            <a:ext uri="{FF2B5EF4-FFF2-40B4-BE49-F238E27FC236}">
              <a16:creationId xmlns:a16="http://schemas.microsoft.com/office/drawing/2014/main" id="{E312192D-58A4-4039-B22D-3D8C75BF33D4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84" name="Text Box 329">
          <a:extLst>
            <a:ext uri="{FF2B5EF4-FFF2-40B4-BE49-F238E27FC236}">
              <a16:creationId xmlns:a16="http://schemas.microsoft.com/office/drawing/2014/main" id="{89004D51-4EC6-4467-8EB9-03C72AE1E462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85" name="Text Box 330">
          <a:extLst>
            <a:ext uri="{FF2B5EF4-FFF2-40B4-BE49-F238E27FC236}">
              <a16:creationId xmlns:a16="http://schemas.microsoft.com/office/drawing/2014/main" id="{28B408A7-B5F5-4AB0-9779-422AE5C94F88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86" name="Text Box 331">
          <a:extLst>
            <a:ext uri="{FF2B5EF4-FFF2-40B4-BE49-F238E27FC236}">
              <a16:creationId xmlns:a16="http://schemas.microsoft.com/office/drawing/2014/main" id="{BB18A989-8FE1-4E8A-AAA1-80471B85B6ED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87" name="Text Box 332">
          <a:extLst>
            <a:ext uri="{FF2B5EF4-FFF2-40B4-BE49-F238E27FC236}">
              <a16:creationId xmlns:a16="http://schemas.microsoft.com/office/drawing/2014/main" id="{076A99EE-C6B4-41FD-B2DD-B5492E8F4BDD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88" name="Text Box 333">
          <a:extLst>
            <a:ext uri="{FF2B5EF4-FFF2-40B4-BE49-F238E27FC236}">
              <a16:creationId xmlns:a16="http://schemas.microsoft.com/office/drawing/2014/main" id="{5D58B9FE-5208-4367-9E01-37375608F057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89" name="Text Box 334">
          <a:extLst>
            <a:ext uri="{FF2B5EF4-FFF2-40B4-BE49-F238E27FC236}">
              <a16:creationId xmlns:a16="http://schemas.microsoft.com/office/drawing/2014/main" id="{9C1B03BE-974E-4D5A-BB22-083D69A8607B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90" name="Text Box 335">
          <a:extLst>
            <a:ext uri="{FF2B5EF4-FFF2-40B4-BE49-F238E27FC236}">
              <a16:creationId xmlns:a16="http://schemas.microsoft.com/office/drawing/2014/main" id="{09BF302B-317E-422D-BF5F-474057FA65B3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91" name="Text Box 336">
          <a:extLst>
            <a:ext uri="{FF2B5EF4-FFF2-40B4-BE49-F238E27FC236}">
              <a16:creationId xmlns:a16="http://schemas.microsoft.com/office/drawing/2014/main" id="{54FE6161-D553-4549-BF40-6A84F38B64BE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92" name="Text Box 337">
          <a:extLst>
            <a:ext uri="{FF2B5EF4-FFF2-40B4-BE49-F238E27FC236}">
              <a16:creationId xmlns:a16="http://schemas.microsoft.com/office/drawing/2014/main" id="{EB2B61E1-1B7F-44CF-B732-804621F22092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93" name="Text Box 338">
          <a:extLst>
            <a:ext uri="{FF2B5EF4-FFF2-40B4-BE49-F238E27FC236}">
              <a16:creationId xmlns:a16="http://schemas.microsoft.com/office/drawing/2014/main" id="{1B6A5C63-5ED0-47F2-8829-043574314C6E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94" name="Text Box 339">
          <a:extLst>
            <a:ext uri="{FF2B5EF4-FFF2-40B4-BE49-F238E27FC236}">
              <a16:creationId xmlns:a16="http://schemas.microsoft.com/office/drawing/2014/main" id="{FB9FEF41-A84E-4E5A-B393-31364F04A4ED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95" name="Text Box 340">
          <a:extLst>
            <a:ext uri="{FF2B5EF4-FFF2-40B4-BE49-F238E27FC236}">
              <a16:creationId xmlns:a16="http://schemas.microsoft.com/office/drawing/2014/main" id="{CE0D057A-F0F5-47EC-B5BB-2A447335F3A5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96" name="Text Box 341">
          <a:extLst>
            <a:ext uri="{FF2B5EF4-FFF2-40B4-BE49-F238E27FC236}">
              <a16:creationId xmlns:a16="http://schemas.microsoft.com/office/drawing/2014/main" id="{E8199156-B01E-46F9-98A4-FF2545F6D7E8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97" name="Text Box 342">
          <a:extLst>
            <a:ext uri="{FF2B5EF4-FFF2-40B4-BE49-F238E27FC236}">
              <a16:creationId xmlns:a16="http://schemas.microsoft.com/office/drawing/2014/main" id="{5C38B1E1-6437-4735-B3D8-267011F7E82B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98" name="Text Box 343">
          <a:extLst>
            <a:ext uri="{FF2B5EF4-FFF2-40B4-BE49-F238E27FC236}">
              <a16:creationId xmlns:a16="http://schemas.microsoft.com/office/drawing/2014/main" id="{31CF12EA-0CDD-43BE-9A89-37212B14AEB2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999" name="Text Box 344">
          <a:extLst>
            <a:ext uri="{FF2B5EF4-FFF2-40B4-BE49-F238E27FC236}">
              <a16:creationId xmlns:a16="http://schemas.microsoft.com/office/drawing/2014/main" id="{CA875A3E-598B-43E8-8F3F-3B352DBCED27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00" name="Text Box 345">
          <a:extLst>
            <a:ext uri="{FF2B5EF4-FFF2-40B4-BE49-F238E27FC236}">
              <a16:creationId xmlns:a16="http://schemas.microsoft.com/office/drawing/2014/main" id="{27488B8F-5EC6-42E5-96D9-6A2694E4BC1F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01" name="Text Box 346">
          <a:extLst>
            <a:ext uri="{FF2B5EF4-FFF2-40B4-BE49-F238E27FC236}">
              <a16:creationId xmlns:a16="http://schemas.microsoft.com/office/drawing/2014/main" id="{05C7F2BB-2841-4418-94B8-C2B776065D45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02" name="Text Box 347">
          <a:extLst>
            <a:ext uri="{FF2B5EF4-FFF2-40B4-BE49-F238E27FC236}">
              <a16:creationId xmlns:a16="http://schemas.microsoft.com/office/drawing/2014/main" id="{30A3031E-9030-4394-8FCD-97CE9EAF225F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03" name="Text Box 348">
          <a:extLst>
            <a:ext uri="{FF2B5EF4-FFF2-40B4-BE49-F238E27FC236}">
              <a16:creationId xmlns:a16="http://schemas.microsoft.com/office/drawing/2014/main" id="{31B4CBE2-DFDC-42CA-9C57-1780D2913097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04" name="Text Box 349">
          <a:extLst>
            <a:ext uri="{FF2B5EF4-FFF2-40B4-BE49-F238E27FC236}">
              <a16:creationId xmlns:a16="http://schemas.microsoft.com/office/drawing/2014/main" id="{2FA81AE6-33CE-4927-961D-A11758CBF61D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05" name="Text Box 350">
          <a:extLst>
            <a:ext uri="{FF2B5EF4-FFF2-40B4-BE49-F238E27FC236}">
              <a16:creationId xmlns:a16="http://schemas.microsoft.com/office/drawing/2014/main" id="{FD2BB38B-0113-40A7-96C7-FA6507A50F91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06" name="Text Box 351">
          <a:extLst>
            <a:ext uri="{FF2B5EF4-FFF2-40B4-BE49-F238E27FC236}">
              <a16:creationId xmlns:a16="http://schemas.microsoft.com/office/drawing/2014/main" id="{BCABC5C0-FC11-41CF-B84A-256447334265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07" name="Text Box 352">
          <a:extLst>
            <a:ext uri="{FF2B5EF4-FFF2-40B4-BE49-F238E27FC236}">
              <a16:creationId xmlns:a16="http://schemas.microsoft.com/office/drawing/2014/main" id="{B1020E79-E6D6-4286-A955-59A881724E21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08" name="Text Box 353">
          <a:extLst>
            <a:ext uri="{FF2B5EF4-FFF2-40B4-BE49-F238E27FC236}">
              <a16:creationId xmlns:a16="http://schemas.microsoft.com/office/drawing/2014/main" id="{71624F3A-D7D3-4A46-A661-686B08AD9216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09" name="Text Box 354">
          <a:extLst>
            <a:ext uri="{FF2B5EF4-FFF2-40B4-BE49-F238E27FC236}">
              <a16:creationId xmlns:a16="http://schemas.microsoft.com/office/drawing/2014/main" id="{296EDD45-11E0-4217-B090-74546D1D935F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10" name="Text Box 355">
          <a:extLst>
            <a:ext uri="{FF2B5EF4-FFF2-40B4-BE49-F238E27FC236}">
              <a16:creationId xmlns:a16="http://schemas.microsoft.com/office/drawing/2014/main" id="{9FEECF4C-7D89-4765-80F7-CDBC9788F0C0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11" name="Text Box 356">
          <a:extLst>
            <a:ext uri="{FF2B5EF4-FFF2-40B4-BE49-F238E27FC236}">
              <a16:creationId xmlns:a16="http://schemas.microsoft.com/office/drawing/2014/main" id="{6DD8ABAF-1209-4E45-84F3-AE141B666E21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12" name="Text Box 357">
          <a:extLst>
            <a:ext uri="{FF2B5EF4-FFF2-40B4-BE49-F238E27FC236}">
              <a16:creationId xmlns:a16="http://schemas.microsoft.com/office/drawing/2014/main" id="{E81BF40C-BE13-475C-9A2A-B688B19DD261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13" name="Text Box 358">
          <a:extLst>
            <a:ext uri="{FF2B5EF4-FFF2-40B4-BE49-F238E27FC236}">
              <a16:creationId xmlns:a16="http://schemas.microsoft.com/office/drawing/2014/main" id="{E4D91A8F-CBDC-4455-B35A-44260AF9D271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14" name="Text Box 359">
          <a:extLst>
            <a:ext uri="{FF2B5EF4-FFF2-40B4-BE49-F238E27FC236}">
              <a16:creationId xmlns:a16="http://schemas.microsoft.com/office/drawing/2014/main" id="{7205F04D-74CB-4AD0-B637-5EFC441AB227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15" name="Text Box 360">
          <a:extLst>
            <a:ext uri="{FF2B5EF4-FFF2-40B4-BE49-F238E27FC236}">
              <a16:creationId xmlns:a16="http://schemas.microsoft.com/office/drawing/2014/main" id="{06813B38-BD2D-4DE8-BE9F-A1C23EBA3EF5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16" name="Text Box 361">
          <a:extLst>
            <a:ext uri="{FF2B5EF4-FFF2-40B4-BE49-F238E27FC236}">
              <a16:creationId xmlns:a16="http://schemas.microsoft.com/office/drawing/2014/main" id="{2FE41329-6D15-4384-A63F-FA155D0463C3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17" name="Text Box 362">
          <a:extLst>
            <a:ext uri="{FF2B5EF4-FFF2-40B4-BE49-F238E27FC236}">
              <a16:creationId xmlns:a16="http://schemas.microsoft.com/office/drawing/2014/main" id="{03D85756-AB92-4761-A544-DCE7CF08CE0B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18" name="Text Box 363">
          <a:extLst>
            <a:ext uri="{FF2B5EF4-FFF2-40B4-BE49-F238E27FC236}">
              <a16:creationId xmlns:a16="http://schemas.microsoft.com/office/drawing/2014/main" id="{FC1E509D-058E-4D65-8AC6-D03136D87FA8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19" name="Text Box 364">
          <a:extLst>
            <a:ext uri="{FF2B5EF4-FFF2-40B4-BE49-F238E27FC236}">
              <a16:creationId xmlns:a16="http://schemas.microsoft.com/office/drawing/2014/main" id="{B82D07DC-21EF-4DBB-97F2-60F07CF58180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20" name="Text Box 365">
          <a:extLst>
            <a:ext uri="{FF2B5EF4-FFF2-40B4-BE49-F238E27FC236}">
              <a16:creationId xmlns:a16="http://schemas.microsoft.com/office/drawing/2014/main" id="{31D0089B-524C-4AFE-AF53-7AB96FC89C5F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21" name="Text Box 366">
          <a:extLst>
            <a:ext uri="{FF2B5EF4-FFF2-40B4-BE49-F238E27FC236}">
              <a16:creationId xmlns:a16="http://schemas.microsoft.com/office/drawing/2014/main" id="{759443B3-83C2-4479-8A75-AC1676F90562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22" name="Text Box 367">
          <a:extLst>
            <a:ext uri="{FF2B5EF4-FFF2-40B4-BE49-F238E27FC236}">
              <a16:creationId xmlns:a16="http://schemas.microsoft.com/office/drawing/2014/main" id="{BAD4308F-0662-463C-B70C-8B5743C54485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23" name="Text Box 368">
          <a:extLst>
            <a:ext uri="{FF2B5EF4-FFF2-40B4-BE49-F238E27FC236}">
              <a16:creationId xmlns:a16="http://schemas.microsoft.com/office/drawing/2014/main" id="{9C609127-A261-43DB-AB8D-932728E1C29B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24" name="Text Box 369">
          <a:extLst>
            <a:ext uri="{FF2B5EF4-FFF2-40B4-BE49-F238E27FC236}">
              <a16:creationId xmlns:a16="http://schemas.microsoft.com/office/drawing/2014/main" id="{3E613D1E-712C-4FC1-AE06-60D3BDB40153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25" name="Text Box 370">
          <a:extLst>
            <a:ext uri="{FF2B5EF4-FFF2-40B4-BE49-F238E27FC236}">
              <a16:creationId xmlns:a16="http://schemas.microsoft.com/office/drawing/2014/main" id="{55031254-DB6B-4A09-9F2C-E29D51A44EE6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26" name="Text Box 371">
          <a:extLst>
            <a:ext uri="{FF2B5EF4-FFF2-40B4-BE49-F238E27FC236}">
              <a16:creationId xmlns:a16="http://schemas.microsoft.com/office/drawing/2014/main" id="{640D9D7F-BC16-41D6-941E-9CD8BD285D87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27" name="Text Box 372">
          <a:extLst>
            <a:ext uri="{FF2B5EF4-FFF2-40B4-BE49-F238E27FC236}">
              <a16:creationId xmlns:a16="http://schemas.microsoft.com/office/drawing/2014/main" id="{57ABADC1-F05D-42E1-96BF-EAB3CAF07ABA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28" name="Text Box 373">
          <a:extLst>
            <a:ext uri="{FF2B5EF4-FFF2-40B4-BE49-F238E27FC236}">
              <a16:creationId xmlns:a16="http://schemas.microsoft.com/office/drawing/2014/main" id="{061B5FCC-C1E6-4223-B432-8F88847C91A0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29" name="Text Box 374">
          <a:extLst>
            <a:ext uri="{FF2B5EF4-FFF2-40B4-BE49-F238E27FC236}">
              <a16:creationId xmlns:a16="http://schemas.microsoft.com/office/drawing/2014/main" id="{F51745BF-6C61-450F-8C44-525CBA9EB8B6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30" name="Text Box 375">
          <a:extLst>
            <a:ext uri="{FF2B5EF4-FFF2-40B4-BE49-F238E27FC236}">
              <a16:creationId xmlns:a16="http://schemas.microsoft.com/office/drawing/2014/main" id="{93C61523-03B6-48A1-966E-045B9A26A074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31" name="Text Box 376">
          <a:extLst>
            <a:ext uri="{FF2B5EF4-FFF2-40B4-BE49-F238E27FC236}">
              <a16:creationId xmlns:a16="http://schemas.microsoft.com/office/drawing/2014/main" id="{ABC0CF43-C1BB-408D-A4F1-63D1077AFFBF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32" name="Text Box 377">
          <a:extLst>
            <a:ext uri="{FF2B5EF4-FFF2-40B4-BE49-F238E27FC236}">
              <a16:creationId xmlns:a16="http://schemas.microsoft.com/office/drawing/2014/main" id="{2856E2AB-9AAF-48A7-95F3-C7C5E80ABB18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33" name="Text Box 378">
          <a:extLst>
            <a:ext uri="{FF2B5EF4-FFF2-40B4-BE49-F238E27FC236}">
              <a16:creationId xmlns:a16="http://schemas.microsoft.com/office/drawing/2014/main" id="{1E586253-3156-4C96-B2D4-6EFDA3FBB2A3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34" name="Text Box 379">
          <a:extLst>
            <a:ext uri="{FF2B5EF4-FFF2-40B4-BE49-F238E27FC236}">
              <a16:creationId xmlns:a16="http://schemas.microsoft.com/office/drawing/2014/main" id="{21B7026F-1193-4A5B-8A42-508880D46A6B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35" name="Text Box 380">
          <a:extLst>
            <a:ext uri="{FF2B5EF4-FFF2-40B4-BE49-F238E27FC236}">
              <a16:creationId xmlns:a16="http://schemas.microsoft.com/office/drawing/2014/main" id="{3CB072C7-98DF-45F0-9A06-A15200C045FC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36" name="Text Box 381">
          <a:extLst>
            <a:ext uri="{FF2B5EF4-FFF2-40B4-BE49-F238E27FC236}">
              <a16:creationId xmlns:a16="http://schemas.microsoft.com/office/drawing/2014/main" id="{2D81E52D-3CD2-44E2-8D60-80B0482F2BC2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37" name="Text Box 382">
          <a:extLst>
            <a:ext uri="{FF2B5EF4-FFF2-40B4-BE49-F238E27FC236}">
              <a16:creationId xmlns:a16="http://schemas.microsoft.com/office/drawing/2014/main" id="{CEB81179-DFD8-4587-8D29-5B90FD32EE7F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38" name="Text Box 383">
          <a:extLst>
            <a:ext uri="{FF2B5EF4-FFF2-40B4-BE49-F238E27FC236}">
              <a16:creationId xmlns:a16="http://schemas.microsoft.com/office/drawing/2014/main" id="{FCF4B0EC-67E8-4935-BD09-6EA6D0D16B13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39" name="Text Box 384">
          <a:extLst>
            <a:ext uri="{FF2B5EF4-FFF2-40B4-BE49-F238E27FC236}">
              <a16:creationId xmlns:a16="http://schemas.microsoft.com/office/drawing/2014/main" id="{CF45B43F-5D04-45FB-A734-7E56A019DFA5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40" name="Text Box 385">
          <a:extLst>
            <a:ext uri="{FF2B5EF4-FFF2-40B4-BE49-F238E27FC236}">
              <a16:creationId xmlns:a16="http://schemas.microsoft.com/office/drawing/2014/main" id="{0A37F365-0810-41F2-B02C-F8B77DE12F30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041" name="Text Box 386">
          <a:extLst>
            <a:ext uri="{FF2B5EF4-FFF2-40B4-BE49-F238E27FC236}">
              <a16:creationId xmlns:a16="http://schemas.microsoft.com/office/drawing/2014/main" id="{5449590D-1DFD-446C-B8B6-7F3DE3841A38}"/>
            </a:ext>
          </a:extLst>
        </xdr:cNvPr>
        <xdr:cNvSpPr txBox="1">
          <a:spLocks noChangeArrowheads="1"/>
        </xdr:cNvSpPr>
      </xdr:nvSpPr>
      <xdr:spPr bwMode="auto">
        <a:xfrm>
          <a:off x="805543" y="17711057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42" name="Text Box 283">
          <a:extLst>
            <a:ext uri="{FF2B5EF4-FFF2-40B4-BE49-F238E27FC236}">
              <a16:creationId xmlns:a16="http://schemas.microsoft.com/office/drawing/2014/main" id="{C1E2FAF1-578C-4B0F-B224-66E2337D15F3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43" name="Text Box 284">
          <a:extLst>
            <a:ext uri="{FF2B5EF4-FFF2-40B4-BE49-F238E27FC236}">
              <a16:creationId xmlns:a16="http://schemas.microsoft.com/office/drawing/2014/main" id="{83588A11-F2AD-4ABE-81D7-F42C8768376C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44" name="Text Box 285">
          <a:extLst>
            <a:ext uri="{FF2B5EF4-FFF2-40B4-BE49-F238E27FC236}">
              <a16:creationId xmlns:a16="http://schemas.microsoft.com/office/drawing/2014/main" id="{DE31F9C0-6175-4AB3-B137-6E560A7F0B42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45" name="Text Box 286">
          <a:extLst>
            <a:ext uri="{FF2B5EF4-FFF2-40B4-BE49-F238E27FC236}">
              <a16:creationId xmlns:a16="http://schemas.microsoft.com/office/drawing/2014/main" id="{0E1F4991-1B99-4250-B1AE-2F570FB5D12B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46" name="Text Box 287">
          <a:extLst>
            <a:ext uri="{FF2B5EF4-FFF2-40B4-BE49-F238E27FC236}">
              <a16:creationId xmlns:a16="http://schemas.microsoft.com/office/drawing/2014/main" id="{22EBAC69-7CEE-4D6A-993A-693F43D768CF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47" name="Text Box 288">
          <a:extLst>
            <a:ext uri="{FF2B5EF4-FFF2-40B4-BE49-F238E27FC236}">
              <a16:creationId xmlns:a16="http://schemas.microsoft.com/office/drawing/2014/main" id="{21F88E3A-B96F-45AA-B2DF-238E75A2B0AC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48" name="Text Box 289">
          <a:extLst>
            <a:ext uri="{FF2B5EF4-FFF2-40B4-BE49-F238E27FC236}">
              <a16:creationId xmlns:a16="http://schemas.microsoft.com/office/drawing/2014/main" id="{9A2577E7-574E-497F-8487-72B1B5610987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49" name="Text Box 290">
          <a:extLst>
            <a:ext uri="{FF2B5EF4-FFF2-40B4-BE49-F238E27FC236}">
              <a16:creationId xmlns:a16="http://schemas.microsoft.com/office/drawing/2014/main" id="{2761E38B-5069-449C-A697-76D8153E373D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50" name="Text Box 291">
          <a:extLst>
            <a:ext uri="{FF2B5EF4-FFF2-40B4-BE49-F238E27FC236}">
              <a16:creationId xmlns:a16="http://schemas.microsoft.com/office/drawing/2014/main" id="{A07B0041-D67A-4230-B2B0-8EE5242AA29E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51" name="Text Box 292">
          <a:extLst>
            <a:ext uri="{FF2B5EF4-FFF2-40B4-BE49-F238E27FC236}">
              <a16:creationId xmlns:a16="http://schemas.microsoft.com/office/drawing/2014/main" id="{5A4F0441-3296-430E-B0D2-208EA721AE20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52" name="Text Box 293">
          <a:extLst>
            <a:ext uri="{FF2B5EF4-FFF2-40B4-BE49-F238E27FC236}">
              <a16:creationId xmlns:a16="http://schemas.microsoft.com/office/drawing/2014/main" id="{9706DEF1-157E-46D3-92EC-A2A72C475C74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53" name="Text Box 294">
          <a:extLst>
            <a:ext uri="{FF2B5EF4-FFF2-40B4-BE49-F238E27FC236}">
              <a16:creationId xmlns:a16="http://schemas.microsoft.com/office/drawing/2014/main" id="{82D776F0-264E-4E38-B718-7221B9509C59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54" name="Text Box 295">
          <a:extLst>
            <a:ext uri="{FF2B5EF4-FFF2-40B4-BE49-F238E27FC236}">
              <a16:creationId xmlns:a16="http://schemas.microsoft.com/office/drawing/2014/main" id="{CAE1D6DE-9347-41F7-B47B-0BD535BD289E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55" name="Text Box 296">
          <a:extLst>
            <a:ext uri="{FF2B5EF4-FFF2-40B4-BE49-F238E27FC236}">
              <a16:creationId xmlns:a16="http://schemas.microsoft.com/office/drawing/2014/main" id="{DAA2A43E-F741-48A0-AA53-C3BC53146C57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56" name="Text Box 297">
          <a:extLst>
            <a:ext uri="{FF2B5EF4-FFF2-40B4-BE49-F238E27FC236}">
              <a16:creationId xmlns:a16="http://schemas.microsoft.com/office/drawing/2014/main" id="{28919457-8611-47B7-82C8-D012F2A3B0C8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57" name="Text Box 298">
          <a:extLst>
            <a:ext uri="{FF2B5EF4-FFF2-40B4-BE49-F238E27FC236}">
              <a16:creationId xmlns:a16="http://schemas.microsoft.com/office/drawing/2014/main" id="{C05631DA-7109-4BDE-97A8-707046C3AB03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58" name="Text Box 299">
          <a:extLst>
            <a:ext uri="{FF2B5EF4-FFF2-40B4-BE49-F238E27FC236}">
              <a16:creationId xmlns:a16="http://schemas.microsoft.com/office/drawing/2014/main" id="{15C5C8DB-70AA-4A08-AEF8-A04F47F89445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59" name="Text Box 300">
          <a:extLst>
            <a:ext uri="{FF2B5EF4-FFF2-40B4-BE49-F238E27FC236}">
              <a16:creationId xmlns:a16="http://schemas.microsoft.com/office/drawing/2014/main" id="{705FEE87-2AE0-4D73-A916-49320E62F2E3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60" name="Text Box 301">
          <a:extLst>
            <a:ext uri="{FF2B5EF4-FFF2-40B4-BE49-F238E27FC236}">
              <a16:creationId xmlns:a16="http://schemas.microsoft.com/office/drawing/2014/main" id="{D6498547-7ECF-4764-BE6F-9F82AFE70430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61" name="Text Box 302">
          <a:extLst>
            <a:ext uri="{FF2B5EF4-FFF2-40B4-BE49-F238E27FC236}">
              <a16:creationId xmlns:a16="http://schemas.microsoft.com/office/drawing/2014/main" id="{5756D9F9-1349-4166-949C-C062044E843E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62" name="Text Box 303">
          <a:extLst>
            <a:ext uri="{FF2B5EF4-FFF2-40B4-BE49-F238E27FC236}">
              <a16:creationId xmlns:a16="http://schemas.microsoft.com/office/drawing/2014/main" id="{C32E22B0-03F1-4FBD-8076-C4C82CFE8655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63" name="Text Box 304">
          <a:extLst>
            <a:ext uri="{FF2B5EF4-FFF2-40B4-BE49-F238E27FC236}">
              <a16:creationId xmlns:a16="http://schemas.microsoft.com/office/drawing/2014/main" id="{DF39067E-2C7C-4D5E-9922-0E60C593566E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64" name="Text Box 305">
          <a:extLst>
            <a:ext uri="{FF2B5EF4-FFF2-40B4-BE49-F238E27FC236}">
              <a16:creationId xmlns:a16="http://schemas.microsoft.com/office/drawing/2014/main" id="{0F4B5FC7-B52E-4607-BEAD-DDE659568449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65" name="Text Box 306">
          <a:extLst>
            <a:ext uri="{FF2B5EF4-FFF2-40B4-BE49-F238E27FC236}">
              <a16:creationId xmlns:a16="http://schemas.microsoft.com/office/drawing/2014/main" id="{D43AAC90-8EAD-4CF4-86A4-567FDDC44FDF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66" name="Text Box 307">
          <a:extLst>
            <a:ext uri="{FF2B5EF4-FFF2-40B4-BE49-F238E27FC236}">
              <a16:creationId xmlns:a16="http://schemas.microsoft.com/office/drawing/2014/main" id="{C296E444-2F17-4AD1-93DC-EBA60F88B8D4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67" name="Text Box 308">
          <a:extLst>
            <a:ext uri="{FF2B5EF4-FFF2-40B4-BE49-F238E27FC236}">
              <a16:creationId xmlns:a16="http://schemas.microsoft.com/office/drawing/2014/main" id="{69C11CBD-39B7-44D4-B877-C56ED92BF516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68" name="Text Box 309">
          <a:extLst>
            <a:ext uri="{FF2B5EF4-FFF2-40B4-BE49-F238E27FC236}">
              <a16:creationId xmlns:a16="http://schemas.microsoft.com/office/drawing/2014/main" id="{02DF1D4A-8645-42CF-BAAB-244DCF496442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69" name="Text Box 310">
          <a:extLst>
            <a:ext uri="{FF2B5EF4-FFF2-40B4-BE49-F238E27FC236}">
              <a16:creationId xmlns:a16="http://schemas.microsoft.com/office/drawing/2014/main" id="{55E13AFE-53D4-411F-9E45-45A36BBF04B1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70" name="Text Box 311">
          <a:extLst>
            <a:ext uri="{FF2B5EF4-FFF2-40B4-BE49-F238E27FC236}">
              <a16:creationId xmlns:a16="http://schemas.microsoft.com/office/drawing/2014/main" id="{E26DA4D9-9335-4A29-841B-65ED73DE22B5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71" name="Text Box 312">
          <a:extLst>
            <a:ext uri="{FF2B5EF4-FFF2-40B4-BE49-F238E27FC236}">
              <a16:creationId xmlns:a16="http://schemas.microsoft.com/office/drawing/2014/main" id="{DCD5739F-DEA1-493E-BDF9-C1E31F0DFE7E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72" name="Text Box 313">
          <a:extLst>
            <a:ext uri="{FF2B5EF4-FFF2-40B4-BE49-F238E27FC236}">
              <a16:creationId xmlns:a16="http://schemas.microsoft.com/office/drawing/2014/main" id="{E689A664-C442-4985-9F9B-E273F9244469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73" name="Text Box 314">
          <a:extLst>
            <a:ext uri="{FF2B5EF4-FFF2-40B4-BE49-F238E27FC236}">
              <a16:creationId xmlns:a16="http://schemas.microsoft.com/office/drawing/2014/main" id="{023299B4-578E-4C36-A183-D647A8A5AD1C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74" name="Text Box 315">
          <a:extLst>
            <a:ext uri="{FF2B5EF4-FFF2-40B4-BE49-F238E27FC236}">
              <a16:creationId xmlns:a16="http://schemas.microsoft.com/office/drawing/2014/main" id="{4C22F78E-FDB4-4467-BE27-D48AED9F6B10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75" name="Text Box 316">
          <a:extLst>
            <a:ext uri="{FF2B5EF4-FFF2-40B4-BE49-F238E27FC236}">
              <a16:creationId xmlns:a16="http://schemas.microsoft.com/office/drawing/2014/main" id="{84E2B1BE-4346-4FC0-8FB3-E6DC62F87ECE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76" name="Text Box 317">
          <a:extLst>
            <a:ext uri="{FF2B5EF4-FFF2-40B4-BE49-F238E27FC236}">
              <a16:creationId xmlns:a16="http://schemas.microsoft.com/office/drawing/2014/main" id="{F5282F94-7B36-44D1-8CFB-D5A13A57C509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77" name="Text Box 318">
          <a:extLst>
            <a:ext uri="{FF2B5EF4-FFF2-40B4-BE49-F238E27FC236}">
              <a16:creationId xmlns:a16="http://schemas.microsoft.com/office/drawing/2014/main" id="{8C59C518-EF6F-4AE9-B0B4-76FA06D0663F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78" name="Text Box 319">
          <a:extLst>
            <a:ext uri="{FF2B5EF4-FFF2-40B4-BE49-F238E27FC236}">
              <a16:creationId xmlns:a16="http://schemas.microsoft.com/office/drawing/2014/main" id="{94462D2D-C977-4155-BAC3-A1CAC1CDC17B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79" name="Text Box 320">
          <a:extLst>
            <a:ext uri="{FF2B5EF4-FFF2-40B4-BE49-F238E27FC236}">
              <a16:creationId xmlns:a16="http://schemas.microsoft.com/office/drawing/2014/main" id="{93FF1981-C47B-4022-8B6B-572075E1CCE5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80" name="Text Box 321">
          <a:extLst>
            <a:ext uri="{FF2B5EF4-FFF2-40B4-BE49-F238E27FC236}">
              <a16:creationId xmlns:a16="http://schemas.microsoft.com/office/drawing/2014/main" id="{E65ED204-6537-498B-8CE4-4EBA9B063716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81" name="Text Box 322">
          <a:extLst>
            <a:ext uri="{FF2B5EF4-FFF2-40B4-BE49-F238E27FC236}">
              <a16:creationId xmlns:a16="http://schemas.microsoft.com/office/drawing/2014/main" id="{21A5FB7F-3741-4CEC-A29E-1D2D2631B607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82" name="Text Box 323">
          <a:extLst>
            <a:ext uri="{FF2B5EF4-FFF2-40B4-BE49-F238E27FC236}">
              <a16:creationId xmlns:a16="http://schemas.microsoft.com/office/drawing/2014/main" id="{42AFB328-D69F-4289-B4A5-230C178BA2C8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83" name="Text Box 324">
          <a:extLst>
            <a:ext uri="{FF2B5EF4-FFF2-40B4-BE49-F238E27FC236}">
              <a16:creationId xmlns:a16="http://schemas.microsoft.com/office/drawing/2014/main" id="{401E7359-6BD4-4E58-A82C-A6DC5C60DC41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84" name="Text Box 325">
          <a:extLst>
            <a:ext uri="{FF2B5EF4-FFF2-40B4-BE49-F238E27FC236}">
              <a16:creationId xmlns:a16="http://schemas.microsoft.com/office/drawing/2014/main" id="{9B333C1F-1BC1-4083-832B-678914ABBA0D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85" name="Text Box 326">
          <a:extLst>
            <a:ext uri="{FF2B5EF4-FFF2-40B4-BE49-F238E27FC236}">
              <a16:creationId xmlns:a16="http://schemas.microsoft.com/office/drawing/2014/main" id="{6B2C70E0-4850-4C58-A7F3-193B625D3178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86" name="Text Box 327">
          <a:extLst>
            <a:ext uri="{FF2B5EF4-FFF2-40B4-BE49-F238E27FC236}">
              <a16:creationId xmlns:a16="http://schemas.microsoft.com/office/drawing/2014/main" id="{AF14EE5D-1411-4E3D-89FE-70E21ECBC07B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87" name="Text Box 328">
          <a:extLst>
            <a:ext uri="{FF2B5EF4-FFF2-40B4-BE49-F238E27FC236}">
              <a16:creationId xmlns:a16="http://schemas.microsoft.com/office/drawing/2014/main" id="{CCD1403D-4E97-4B31-B9C0-8FB032672327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88" name="Text Box 329">
          <a:extLst>
            <a:ext uri="{FF2B5EF4-FFF2-40B4-BE49-F238E27FC236}">
              <a16:creationId xmlns:a16="http://schemas.microsoft.com/office/drawing/2014/main" id="{F69A0F4D-835C-44CE-8DA7-E8224A72235F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89" name="Text Box 330">
          <a:extLst>
            <a:ext uri="{FF2B5EF4-FFF2-40B4-BE49-F238E27FC236}">
              <a16:creationId xmlns:a16="http://schemas.microsoft.com/office/drawing/2014/main" id="{E5BA7AEF-D0BE-4C3D-A84C-2FC552A42214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90" name="Text Box 331">
          <a:extLst>
            <a:ext uri="{FF2B5EF4-FFF2-40B4-BE49-F238E27FC236}">
              <a16:creationId xmlns:a16="http://schemas.microsoft.com/office/drawing/2014/main" id="{AADA1976-2ACA-44BA-9CFB-9178C08AB1EC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91" name="Text Box 332">
          <a:extLst>
            <a:ext uri="{FF2B5EF4-FFF2-40B4-BE49-F238E27FC236}">
              <a16:creationId xmlns:a16="http://schemas.microsoft.com/office/drawing/2014/main" id="{59B735CC-EC16-4DC6-B6F6-E5D94C81DF47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92" name="Text Box 333">
          <a:extLst>
            <a:ext uri="{FF2B5EF4-FFF2-40B4-BE49-F238E27FC236}">
              <a16:creationId xmlns:a16="http://schemas.microsoft.com/office/drawing/2014/main" id="{408B3BF5-A44A-4D58-92BC-EFFBDE707E46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93" name="Text Box 334">
          <a:extLst>
            <a:ext uri="{FF2B5EF4-FFF2-40B4-BE49-F238E27FC236}">
              <a16:creationId xmlns:a16="http://schemas.microsoft.com/office/drawing/2014/main" id="{79C9817C-D562-4EED-AF7B-915B96EA6ABC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94" name="Text Box 335">
          <a:extLst>
            <a:ext uri="{FF2B5EF4-FFF2-40B4-BE49-F238E27FC236}">
              <a16:creationId xmlns:a16="http://schemas.microsoft.com/office/drawing/2014/main" id="{906BAECF-F8CC-4D97-B74C-C339341D97E8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95" name="Text Box 336">
          <a:extLst>
            <a:ext uri="{FF2B5EF4-FFF2-40B4-BE49-F238E27FC236}">
              <a16:creationId xmlns:a16="http://schemas.microsoft.com/office/drawing/2014/main" id="{2AECD79A-1773-4C7C-A7BC-5A1CD39BFAA5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96" name="Text Box 337">
          <a:extLst>
            <a:ext uri="{FF2B5EF4-FFF2-40B4-BE49-F238E27FC236}">
              <a16:creationId xmlns:a16="http://schemas.microsoft.com/office/drawing/2014/main" id="{97A68D62-F235-4EB1-8C66-AEE8766C3207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97" name="Text Box 338">
          <a:extLst>
            <a:ext uri="{FF2B5EF4-FFF2-40B4-BE49-F238E27FC236}">
              <a16:creationId xmlns:a16="http://schemas.microsoft.com/office/drawing/2014/main" id="{808E0633-E30F-4B5A-8F02-FDCB9F87681B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98" name="Text Box 339">
          <a:extLst>
            <a:ext uri="{FF2B5EF4-FFF2-40B4-BE49-F238E27FC236}">
              <a16:creationId xmlns:a16="http://schemas.microsoft.com/office/drawing/2014/main" id="{36DDBE86-CAAC-4DD8-9C3D-0502E2138511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099" name="Text Box 340">
          <a:extLst>
            <a:ext uri="{FF2B5EF4-FFF2-40B4-BE49-F238E27FC236}">
              <a16:creationId xmlns:a16="http://schemas.microsoft.com/office/drawing/2014/main" id="{323D18A2-CCCA-475D-B33A-83E3359A16C1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00" name="Text Box 341">
          <a:extLst>
            <a:ext uri="{FF2B5EF4-FFF2-40B4-BE49-F238E27FC236}">
              <a16:creationId xmlns:a16="http://schemas.microsoft.com/office/drawing/2014/main" id="{EE07B571-810B-45B2-A50C-8471C5D53849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01" name="Text Box 342">
          <a:extLst>
            <a:ext uri="{FF2B5EF4-FFF2-40B4-BE49-F238E27FC236}">
              <a16:creationId xmlns:a16="http://schemas.microsoft.com/office/drawing/2014/main" id="{5C282493-5E70-443D-96A3-A5588D486FE7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02" name="Text Box 343">
          <a:extLst>
            <a:ext uri="{FF2B5EF4-FFF2-40B4-BE49-F238E27FC236}">
              <a16:creationId xmlns:a16="http://schemas.microsoft.com/office/drawing/2014/main" id="{7EC7F640-E235-4237-B134-1AA2C37230C6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03" name="Text Box 344">
          <a:extLst>
            <a:ext uri="{FF2B5EF4-FFF2-40B4-BE49-F238E27FC236}">
              <a16:creationId xmlns:a16="http://schemas.microsoft.com/office/drawing/2014/main" id="{639D55C5-09B7-413C-B325-49307FCC9E47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04" name="Text Box 345">
          <a:extLst>
            <a:ext uri="{FF2B5EF4-FFF2-40B4-BE49-F238E27FC236}">
              <a16:creationId xmlns:a16="http://schemas.microsoft.com/office/drawing/2014/main" id="{89EF3694-1404-4270-BCFE-5935876EE46B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05" name="Text Box 346">
          <a:extLst>
            <a:ext uri="{FF2B5EF4-FFF2-40B4-BE49-F238E27FC236}">
              <a16:creationId xmlns:a16="http://schemas.microsoft.com/office/drawing/2014/main" id="{55861661-58BA-4C5D-B3D5-27EA77FF81AC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06" name="Text Box 347">
          <a:extLst>
            <a:ext uri="{FF2B5EF4-FFF2-40B4-BE49-F238E27FC236}">
              <a16:creationId xmlns:a16="http://schemas.microsoft.com/office/drawing/2014/main" id="{270422F3-9B23-4185-817F-7BB52A3846E4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07" name="Text Box 348">
          <a:extLst>
            <a:ext uri="{FF2B5EF4-FFF2-40B4-BE49-F238E27FC236}">
              <a16:creationId xmlns:a16="http://schemas.microsoft.com/office/drawing/2014/main" id="{EB7227E7-BAD1-4C16-BF7B-F9B7441154A8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08" name="Text Box 349">
          <a:extLst>
            <a:ext uri="{FF2B5EF4-FFF2-40B4-BE49-F238E27FC236}">
              <a16:creationId xmlns:a16="http://schemas.microsoft.com/office/drawing/2014/main" id="{237E290A-A9A7-4D08-B8EE-2F07AA87B79E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09" name="Text Box 350">
          <a:extLst>
            <a:ext uri="{FF2B5EF4-FFF2-40B4-BE49-F238E27FC236}">
              <a16:creationId xmlns:a16="http://schemas.microsoft.com/office/drawing/2014/main" id="{800CBE80-98BD-4B91-BD53-C27618ABF84B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10" name="Text Box 351">
          <a:extLst>
            <a:ext uri="{FF2B5EF4-FFF2-40B4-BE49-F238E27FC236}">
              <a16:creationId xmlns:a16="http://schemas.microsoft.com/office/drawing/2014/main" id="{501A341A-088C-42A2-9BBE-39BF19E75467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11" name="Text Box 352">
          <a:extLst>
            <a:ext uri="{FF2B5EF4-FFF2-40B4-BE49-F238E27FC236}">
              <a16:creationId xmlns:a16="http://schemas.microsoft.com/office/drawing/2014/main" id="{96DAA422-1596-4369-A3C3-C885BC2692A2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12" name="Text Box 353">
          <a:extLst>
            <a:ext uri="{FF2B5EF4-FFF2-40B4-BE49-F238E27FC236}">
              <a16:creationId xmlns:a16="http://schemas.microsoft.com/office/drawing/2014/main" id="{E736A4A7-5E40-4664-B8BF-A8EEC8463D8F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13" name="Text Box 354">
          <a:extLst>
            <a:ext uri="{FF2B5EF4-FFF2-40B4-BE49-F238E27FC236}">
              <a16:creationId xmlns:a16="http://schemas.microsoft.com/office/drawing/2014/main" id="{3BF492F1-9904-4F67-A515-C46597760462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14" name="Text Box 355">
          <a:extLst>
            <a:ext uri="{FF2B5EF4-FFF2-40B4-BE49-F238E27FC236}">
              <a16:creationId xmlns:a16="http://schemas.microsoft.com/office/drawing/2014/main" id="{F2E1213B-D467-416B-B6F5-43F6855F93BB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15" name="Text Box 356">
          <a:extLst>
            <a:ext uri="{FF2B5EF4-FFF2-40B4-BE49-F238E27FC236}">
              <a16:creationId xmlns:a16="http://schemas.microsoft.com/office/drawing/2014/main" id="{4962A601-44FC-4CE1-BEF7-7064764CB728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16" name="Text Box 357">
          <a:extLst>
            <a:ext uri="{FF2B5EF4-FFF2-40B4-BE49-F238E27FC236}">
              <a16:creationId xmlns:a16="http://schemas.microsoft.com/office/drawing/2014/main" id="{89CAD1F5-BA79-4952-A3F4-7FE2C49A960D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17" name="Text Box 358">
          <a:extLst>
            <a:ext uri="{FF2B5EF4-FFF2-40B4-BE49-F238E27FC236}">
              <a16:creationId xmlns:a16="http://schemas.microsoft.com/office/drawing/2014/main" id="{A20B4692-C019-4450-894F-AC244B41214A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18" name="Text Box 359">
          <a:extLst>
            <a:ext uri="{FF2B5EF4-FFF2-40B4-BE49-F238E27FC236}">
              <a16:creationId xmlns:a16="http://schemas.microsoft.com/office/drawing/2014/main" id="{30379F64-95EF-43F1-8645-1974867B4A34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19" name="Text Box 360">
          <a:extLst>
            <a:ext uri="{FF2B5EF4-FFF2-40B4-BE49-F238E27FC236}">
              <a16:creationId xmlns:a16="http://schemas.microsoft.com/office/drawing/2014/main" id="{ECCE90C0-18E6-48B4-A11E-B46371C1C8C0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20" name="Text Box 361">
          <a:extLst>
            <a:ext uri="{FF2B5EF4-FFF2-40B4-BE49-F238E27FC236}">
              <a16:creationId xmlns:a16="http://schemas.microsoft.com/office/drawing/2014/main" id="{71AA7B11-8CF3-475B-9E5B-A3550C027639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21" name="Text Box 362">
          <a:extLst>
            <a:ext uri="{FF2B5EF4-FFF2-40B4-BE49-F238E27FC236}">
              <a16:creationId xmlns:a16="http://schemas.microsoft.com/office/drawing/2014/main" id="{2DAA7CAB-93A6-46F8-BB36-9426BFE55706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22" name="Text Box 363">
          <a:extLst>
            <a:ext uri="{FF2B5EF4-FFF2-40B4-BE49-F238E27FC236}">
              <a16:creationId xmlns:a16="http://schemas.microsoft.com/office/drawing/2014/main" id="{CC86550D-8F68-4C28-9B62-49BD6C69AA24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23" name="Text Box 364">
          <a:extLst>
            <a:ext uri="{FF2B5EF4-FFF2-40B4-BE49-F238E27FC236}">
              <a16:creationId xmlns:a16="http://schemas.microsoft.com/office/drawing/2014/main" id="{711F736B-40D6-455E-BED2-AB221A5D3955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24" name="Text Box 365">
          <a:extLst>
            <a:ext uri="{FF2B5EF4-FFF2-40B4-BE49-F238E27FC236}">
              <a16:creationId xmlns:a16="http://schemas.microsoft.com/office/drawing/2014/main" id="{9BCE9A30-04EA-4C3E-8906-44C4B5FAB5DD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25" name="Text Box 366">
          <a:extLst>
            <a:ext uri="{FF2B5EF4-FFF2-40B4-BE49-F238E27FC236}">
              <a16:creationId xmlns:a16="http://schemas.microsoft.com/office/drawing/2014/main" id="{3E4C220E-1D04-4C02-90D8-1BBF543EF971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26" name="Text Box 367">
          <a:extLst>
            <a:ext uri="{FF2B5EF4-FFF2-40B4-BE49-F238E27FC236}">
              <a16:creationId xmlns:a16="http://schemas.microsoft.com/office/drawing/2014/main" id="{D6D84029-2995-49BD-97CD-D54510C3BEF6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27" name="Text Box 368">
          <a:extLst>
            <a:ext uri="{FF2B5EF4-FFF2-40B4-BE49-F238E27FC236}">
              <a16:creationId xmlns:a16="http://schemas.microsoft.com/office/drawing/2014/main" id="{368C8ACB-88EB-4A60-9A04-05AA7CE77A2A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28" name="Text Box 369">
          <a:extLst>
            <a:ext uri="{FF2B5EF4-FFF2-40B4-BE49-F238E27FC236}">
              <a16:creationId xmlns:a16="http://schemas.microsoft.com/office/drawing/2014/main" id="{9EB81FE7-FC18-40C6-9832-02ED1601D922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29" name="Text Box 370">
          <a:extLst>
            <a:ext uri="{FF2B5EF4-FFF2-40B4-BE49-F238E27FC236}">
              <a16:creationId xmlns:a16="http://schemas.microsoft.com/office/drawing/2014/main" id="{1E8B8407-33B7-40B3-BD87-4EB0381280AC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30" name="Text Box 371">
          <a:extLst>
            <a:ext uri="{FF2B5EF4-FFF2-40B4-BE49-F238E27FC236}">
              <a16:creationId xmlns:a16="http://schemas.microsoft.com/office/drawing/2014/main" id="{C8A63797-BE03-443D-A680-D332A2E4595E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31" name="Text Box 372">
          <a:extLst>
            <a:ext uri="{FF2B5EF4-FFF2-40B4-BE49-F238E27FC236}">
              <a16:creationId xmlns:a16="http://schemas.microsoft.com/office/drawing/2014/main" id="{DDFD2F97-EFAA-4173-B70F-FC3BF96AD26E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32" name="Text Box 373">
          <a:extLst>
            <a:ext uri="{FF2B5EF4-FFF2-40B4-BE49-F238E27FC236}">
              <a16:creationId xmlns:a16="http://schemas.microsoft.com/office/drawing/2014/main" id="{0B31511E-64EA-412F-A22B-033DC6D43FEE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33" name="Text Box 374">
          <a:extLst>
            <a:ext uri="{FF2B5EF4-FFF2-40B4-BE49-F238E27FC236}">
              <a16:creationId xmlns:a16="http://schemas.microsoft.com/office/drawing/2014/main" id="{AF47CE18-186A-418B-A965-100E4B5CD32D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34" name="Text Box 375">
          <a:extLst>
            <a:ext uri="{FF2B5EF4-FFF2-40B4-BE49-F238E27FC236}">
              <a16:creationId xmlns:a16="http://schemas.microsoft.com/office/drawing/2014/main" id="{97E7FB1D-56B6-4078-8265-105BC4EBF16F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35" name="Text Box 376">
          <a:extLst>
            <a:ext uri="{FF2B5EF4-FFF2-40B4-BE49-F238E27FC236}">
              <a16:creationId xmlns:a16="http://schemas.microsoft.com/office/drawing/2014/main" id="{D8799C26-5CF8-4524-84A4-C0441D096816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36" name="Text Box 377">
          <a:extLst>
            <a:ext uri="{FF2B5EF4-FFF2-40B4-BE49-F238E27FC236}">
              <a16:creationId xmlns:a16="http://schemas.microsoft.com/office/drawing/2014/main" id="{6D1A581F-7EC9-46C4-BFE9-6A49EF12E2F0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37" name="Text Box 378">
          <a:extLst>
            <a:ext uri="{FF2B5EF4-FFF2-40B4-BE49-F238E27FC236}">
              <a16:creationId xmlns:a16="http://schemas.microsoft.com/office/drawing/2014/main" id="{B9C74CEC-A024-40AC-ABE4-BD434DB16033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38" name="Text Box 379">
          <a:extLst>
            <a:ext uri="{FF2B5EF4-FFF2-40B4-BE49-F238E27FC236}">
              <a16:creationId xmlns:a16="http://schemas.microsoft.com/office/drawing/2014/main" id="{72BEFF36-5A10-4260-918E-DAFE4CEE9C61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39" name="Text Box 380">
          <a:extLst>
            <a:ext uri="{FF2B5EF4-FFF2-40B4-BE49-F238E27FC236}">
              <a16:creationId xmlns:a16="http://schemas.microsoft.com/office/drawing/2014/main" id="{F437952E-58A3-4D7A-98F0-B9A196951AFB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40" name="Text Box 381">
          <a:extLst>
            <a:ext uri="{FF2B5EF4-FFF2-40B4-BE49-F238E27FC236}">
              <a16:creationId xmlns:a16="http://schemas.microsoft.com/office/drawing/2014/main" id="{358B64A3-6B27-4639-91E1-76566BE08133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41" name="Text Box 382">
          <a:extLst>
            <a:ext uri="{FF2B5EF4-FFF2-40B4-BE49-F238E27FC236}">
              <a16:creationId xmlns:a16="http://schemas.microsoft.com/office/drawing/2014/main" id="{0DBF54C7-1D7C-4DE2-A8A3-905AD6B300CB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42" name="Text Box 383">
          <a:extLst>
            <a:ext uri="{FF2B5EF4-FFF2-40B4-BE49-F238E27FC236}">
              <a16:creationId xmlns:a16="http://schemas.microsoft.com/office/drawing/2014/main" id="{FA3D7D1B-0E88-4D17-A0C9-D734A3A128DD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43" name="Text Box 384">
          <a:extLst>
            <a:ext uri="{FF2B5EF4-FFF2-40B4-BE49-F238E27FC236}">
              <a16:creationId xmlns:a16="http://schemas.microsoft.com/office/drawing/2014/main" id="{0F796E22-7016-46E6-BDFE-EF163852EF96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44" name="Text Box 385">
          <a:extLst>
            <a:ext uri="{FF2B5EF4-FFF2-40B4-BE49-F238E27FC236}">
              <a16:creationId xmlns:a16="http://schemas.microsoft.com/office/drawing/2014/main" id="{749E75CE-3230-4983-A3FF-D4994F6165E6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45" name="Text Box 386">
          <a:extLst>
            <a:ext uri="{FF2B5EF4-FFF2-40B4-BE49-F238E27FC236}">
              <a16:creationId xmlns:a16="http://schemas.microsoft.com/office/drawing/2014/main" id="{CA827C90-CAED-496D-B3EA-23D8B049C461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46" name="Text Box 283">
          <a:extLst>
            <a:ext uri="{FF2B5EF4-FFF2-40B4-BE49-F238E27FC236}">
              <a16:creationId xmlns:a16="http://schemas.microsoft.com/office/drawing/2014/main" id="{42BE049C-4544-4DA5-A8C5-64D2F997E551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47" name="Text Box 284">
          <a:extLst>
            <a:ext uri="{FF2B5EF4-FFF2-40B4-BE49-F238E27FC236}">
              <a16:creationId xmlns:a16="http://schemas.microsoft.com/office/drawing/2014/main" id="{020649BB-1AD9-44B3-99A8-5A68AED55995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48" name="Text Box 285">
          <a:extLst>
            <a:ext uri="{FF2B5EF4-FFF2-40B4-BE49-F238E27FC236}">
              <a16:creationId xmlns:a16="http://schemas.microsoft.com/office/drawing/2014/main" id="{0333654B-5CD8-4FB0-BE17-5B334800EC10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49" name="Text Box 286">
          <a:extLst>
            <a:ext uri="{FF2B5EF4-FFF2-40B4-BE49-F238E27FC236}">
              <a16:creationId xmlns:a16="http://schemas.microsoft.com/office/drawing/2014/main" id="{42298DC1-1B83-43B7-A9A3-DE18A11D160A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50" name="Text Box 287">
          <a:extLst>
            <a:ext uri="{FF2B5EF4-FFF2-40B4-BE49-F238E27FC236}">
              <a16:creationId xmlns:a16="http://schemas.microsoft.com/office/drawing/2014/main" id="{38324DF7-45F0-4292-82A3-46C00974083B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51" name="Text Box 288">
          <a:extLst>
            <a:ext uri="{FF2B5EF4-FFF2-40B4-BE49-F238E27FC236}">
              <a16:creationId xmlns:a16="http://schemas.microsoft.com/office/drawing/2014/main" id="{9AB40B3E-1F0D-4ECB-82D7-6B946E8FB51C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52" name="Text Box 289">
          <a:extLst>
            <a:ext uri="{FF2B5EF4-FFF2-40B4-BE49-F238E27FC236}">
              <a16:creationId xmlns:a16="http://schemas.microsoft.com/office/drawing/2014/main" id="{E2A5C5B2-004B-43A8-A0A3-9FC4C69EE087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53" name="Text Box 290">
          <a:extLst>
            <a:ext uri="{FF2B5EF4-FFF2-40B4-BE49-F238E27FC236}">
              <a16:creationId xmlns:a16="http://schemas.microsoft.com/office/drawing/2014/main" id="{F27B78E5-298E-41DA-9C22-B8C1B7415646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54" name="Text Box 291">
          <a:extLst>
            <a:ext uri="{FF2B5EF4-FFF2-40B4-BE49-F238E27FC236}">
              <a16:creationId xmlns:a16="http://schemas.microsoft.com/office/drawing/2014/main" id="{F5C93E7D-42F8-4520-8EE7-C5D6BDE0CDB9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55" name="Text Box 292">
          <a:extLst>
            <a:ext uri="{FF2B5EF4-FFF2-40B4-BE49-F238E27FC236}">
              <a16:creationId xmlns:a16="http://schemas.microsoft.com/office/drawing/2014/main" id="{50213D41-021B-473F-964E-A894704C2319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56" name="Text Box 293">
          <a:extLst>
            <a:ext uri="{FF2B5EF4-FFF2-40B4-BE49-F238E27FC236}">
              <a16:creationId xmlns:a16="http://schemas.microsoft.com/office/drawing/2014/main" id="{A9212F15-FBB5-4906-95B0-6F878C7EDC3F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57" name="Text Box 294">
          <a:extLst>
            <a:ext uri="{FF2B5EF4-FFF2-40B4-BE49-F238E27FC236}">
              <a16:creationId xmlns:a16="http://schemas.microsoft.com/office/drawing/2014/main" id="{961B4A4E-22D5-42B6-9861-93A6A74F811F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58" name="Text Box 295">
          <a:extLst>
            <a:ext uri="{FF2B5EF4-FFF2-40B4-BE49-F238E27FC236}">
              <a16:creationId xmlns:a16="http://schemas.microsoft.com/office/drawing/2014/main" id="{4C050E9B-87A8-45C6-B331-4DA122C3E39F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59" name="Text Box 296">
          <a:extLst>
            <a:ext uri="{FF2B5EF4-FFF2-40B4-BE49-F238E27FC236}">
              <a16:creationId xmlns:a16="http://schemas.microsoft.com/office/drawing/2014/main" id="{59C669F0-F2D4-4FAD-943E-FFEB620E2F41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60" name="Text Box 297">
          <a:extLst>
            <a:ext uri="{FF2B5EF4-FFF2-40B4-BE49-F238E27FC236}">
              <a16:creationId xmlns:a16="http://schemas.microsoft.com/office/drawing/2014/main" id="{AF0A7FD3-B196-4ABD-8FC8-5A44AE225CDC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61" name="Text Box 298">
          <a:extLst>
            <a:ext uri="{FF2B5EF4-FFF2-40B4-BE49-F238E27FC236}">
              <a16:creationId xmlns:a16="http://schemas.microsoft.com/office/drawing/2014/main" id="{4AFC8B9A-6E1F-422C-9803-2E28A6687CC2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62" name="Text Box 299">
          <a:extLst>
            <a:ext uri="{FF2B5EF4-FFF2-40B4-BE49-F238E27FC236}">
              <a16:creationId xmlns:a16="http://schemas.microsoft.com/office/drawing/2014/main" id="{38F08E56-5C2C-410C-8C92-69A2BC72D056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63" name="Text Box 300">
          <a:extLst>
            <a:ext uri="{FF2B5EF4-FFF2-40B4-BE49-F238E27FC236}">
              <a16:creationId xmlns:a16="http://schemas.microsoft.com/office/drawing/2014/main" id="{A28B3643-5F00-4665-B097-459F95FCA112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64" name="Text Box 301">
          <a:extLst>
            <a:ext uri="{FF2B5EF4-FFF2-40B4-BE49-F238E27FC236}">
              <a16:creationId xmlns:a16="http://schemas.microsoft.com/office/drawing/2014/main" id="{43AE117C-AB25-498A-8A63-82A62C02D936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65" name="Text Box 302">
          <a:extLst>
            <a:ext uri="{FF2B5EF4-FFF2-40B4-BE49-F238E27FC236}">
              <a16:creationId xmlns:a16="http://schemas.microsoft.com/office/drawing/2014/main" id="{1EAE82C5-3271-48CB-95D6-C520ABDCFC11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66" name="Text Box 303">
          <a:extLst>
            <a:ext uri="{FF2B5EF4-FFF2-40B4-BE49-F238E27FC236}">
              <a16:creationId xmlns:a16="http://schemas.microsoft.com/office/drawing/2014/main" id="{5139825E-61AC-4A39-8FDE-D83784B5848E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67" name="Text Box 304">
          <a:extLst>
            <a:ext uri="{FF2B5EF4-FFF2-40B4-BE49-F238E27FC236}">
              <a16:creationId xmlns:a16="http://schemas.microsoft.com/office/drawing/2014/main" id="{43393CDA-8C39-4AC7-B13A-37DA10E41B3E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68" name="Text Box 305">
          <a:extLst>
            <a:ext uri="{FF2B5EF4-FFF2-40B4-BE49-F238E27FC236}">
              <a16:creationId xmlns:a16="http://schemas.microsoft.com/office/drawing/2014/main" id="{6F957300-4E73-4BB9-A8B6-CC8566859F28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69" name="Text Box 306">
          <a:extLst>
            <a:ext uri="{FF2B5EF4-FFF2-40B4-BE49-F238E27FC236}">
              <a16:creationId xmlns:a16="http://schemas.microsoft.com/office/drawing/2014/main" id="{53CB7093-B114-4BFD-BECB-C5343FF7E758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70" name="Text Box 307">
          <a:extLst>
            <a:ext uri="{FF2B5EF4-FFF2-40B4-BE49-F238E27FC236}">
              <a16:creationId xmlns:a16="http://schemas.microsoft.com/office/drawing/2014/main" id="{0721CD77-0FE4-4B6F-8FAA-4DE484B989A1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71" name="Text Box 308">
          <a:extLst>
            <a:ext uri="{FF2B5EF4-FFF2-40B4-BE49-F238E27FC236}">
              <a16:creationId xmlns:a16="http://schemas.microsoft.com/office/drawing/2014/main" id="{C92CFAEB-3CD5-488E-B8B8-1C539144D320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72" name="Text Box 309">
          <a:extLst>
            <a:ext uri="{FF2B5EF4-FFF2-40B4-BE49-F238E27FC236}">
              <a16:creationId xmlns:a16="http://schemas.microsoft.com/office/drawing/2014/main" id="{BB849610-7C0A-4EC3-AA86-C73B7B3583C3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73" name="Text Box 310">
          <a:extLst>
            <a:ext uri="{FF2B5EF4-FFF2-40B4-BE49-F238E27FC236}">
              <a16:creationId xmlns:a16="http://schemas.microsoft.com/office/drawing/2014/main" id="{008C69FA-463A-48EC-8607-49B8D12A9E4F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74" name="Text Box 311">
          <a:extLst>
            <a:ext uri="{FF2B5EF4-FFF2-40B4-BE49-F238E27FC236}">
              <a16:creationId xmlns:a16="http://schemas.microsoft.com/office/drawing/2014/main" id="{A4B0E6FC-41B2-4EA3-8D51-A104494A521C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75" name="Text Box 312">
          <a:extLst>
            <a:ext uri="{FF2B5EF4-FFF2-40B4-BE49-F238E27FC236}">
              <a16:creationId xmlns:a16="http://schemas.microsoft.com/office/drawing/2014/main" id="{9ABD957C-7A94-4536-B19E-FF21D9EB06FB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76" name="Text Box 313">
          <a:extLst>
            <a:ext uri="{FF2B5EF4-FFF2-40B4-BE49-F238E27FC236}">
              <a16:creationId xmlns:a16="http://schemas.microsoft.com/office/drawing/2014/main" id="{519C778B-54F7-4F59-B552-2440F4326C02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77" name="Text Box 314">
          <a:extLst>
            <a:ext uri="{FF2B5EF4-FFF2-40B4-BE49-F238E27FC236}">
              <a16:creationId xmlns:a16="http://schemas.microsoft.com/office/drawing/2014/main" id="{A7875266-2D32-4D29-81E4-4E1EA676FA1B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78" name="Text Box 315">
          <a:extLst>
            <a:ext uri="{FF2B5EF4-FFF2-40B4-BE49-F238E27FC236}">
              <a16:creationId xmlns:a16="http://schemas.microsoft.com/office/drawing/2014/main" id="{EA73734B-3140-423C-8665-79BDDA91A278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79" name="Text Box 316">
          <a:extLst>
            <a:ext uri="{FF2B5EF4-FFF2-40B4-BE49-F238E27FC236}">
              <a16:creationId xmlns:a16="http://schemas.microsoft.com/office/drawing/2014/main" id="{2156EF23-8CEF-446B-B6EA-F91C4C90200D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80" name="Text Box 317">
          <a:extLst>
            <a:ext uri="{FF2B5EF4-FFF2-40B4-BE49-F238E27FC236}">
              <a16:creationId xmlns:a16="http://schemas.microsoft.com/office/drawing/2014/main" id="{680EC68E-837C-4AD7-A536-15961C254B15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81" name="Text Box 318">
          <a:extLst>
            <a:ext uri="{FF2B5EF4-FFF2-40B4-BE49-F238E27FC236}">
              <a16:creationId xmlns:a16="http://schemas.microsoft.com/office/drawing/2014/main" id="{A370D9EC-8612-4F2C-AD02-55946A498E55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82" name="Text Box 319">
          <a:extLst>
            <a:ext uri="{FF2B5EF4-FFF2-40B4-BE49-F238E27FC236}">
              <a16:creationId xmlns:a16="http://schemas.microsoft.com/office/drawing/2014/main" id="{B5ED84DE-5730-4907-837A-6CFCC29BCBF8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83" name="Text Box 320">
          <a:extLst>
            <a:ext uri="{FF2B5EF4-FFF2-40B4-BE49-F238E27FC236}">
              <a16:creationId xmlns:a16="http://schemas.microsoft.com/office/drawing/2014/main" id="{CAE2FBA3-0B6B-4E21-9DE0-F770C3CC2768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84" name="Text Box 321">
          <a:extLst>
            <a:ext uri="{FF2B5EF4-FFF2-40B4-BE49-F238E27FC236}">
              <a16:creationId xmlns:a16="http://schemas.microsoft.com/office/drawing/2014/main" id="{66108A95-52BC-46CA-98B7-CF8BD00821BD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85" name="Text Box 322">
          <a:extLst>
            <a:ext uri="{FF2B5EF4-FFF2-40B4-BE49-F238E27FC236}">
              <a16:creationId xmlns:a16="http://schemas.microsoft.com/office/drawing/2014/main" id="{2BB4F733-7D1C-409F-80B4-5106F0722D78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86" name="Text Box 323">
          <a:extLst>
            <a:ext uri="{FF2B5EF4-FFF2-40B4-BE49-F238E27FC236}">
              <a16:creationId xmlns:a16="http://schemas.microsoft.com/office/drawing/2014/main" id="{5A8DEB6C-3C70-4376-8249-3BAFEE07B480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87" name="Text Box 324">
          <a:extLst>
            <a:ext uri="{FF2B5EF4-FFF2-40B4-BE49-F238E27FC236}">
              <a16:creationId xmlns:a16="http://schemas.microsoft.com/office/drawing/2014/main" id="{57A9C1F4-F393-4957-BA81-38A9D9955559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88" name="Text Box 325">
          <a:extLst>
            <a:ext uri="{FF2B5EF4-FFF2-40B4-BE49-F238E27FC236}">
              <a16:creationId xmlns:a16="http://schemas.microsoft.com/office/drawing/2014/main" id="{12193840-DED3-489D-ACE8-4BA90F04E163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89" name="Text Box 326">
          <a:extLst>
            <a:ext uri="{FF2B5EF4-FFF2-40B4-BE49-F238E27FC236}">
              <a16:creationId xmlns:a16="http://schemas.microsoft.com/office/drawing/2014/main" id="{87A53316-A385-44FC-A8F4-7CBE19F34100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90" name="Text Box 327">
          <a:extLst>
            <a:ext uri="{FF2B5EF4-FFF2-40B4-BE49-F238E27FC236}">
              <a16:creationId xmlns:a16="http://schemas.microsoft.com/office/drawing/2014/main" id="{B91521DC-CA4E-4ED0-B46E-67C7E5EDD274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91" name="Text Box 328">
          <a:extLst>
            <a:ext uri="{FF2B5EF4-FFF2-40B4-BE49-F238E27FC236}">
              <a16:creationId xmlns:a16="http://schemas.microsoft.com/office/drawing/2014/main" id="{30345769-47AE-49B2-8371-B424E20EDC5F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92" name="Text Box 329">
          <a:extLst>
            <a:ext uri="{FF2B5EF4-FFF2-40B4-BE49-F238E27FC236}">
              <a16:creationId xmlns:a16="http://schemas.microsoft.com/office/drawing/2014/main" id="{B58EE634-A9C6-4E66-B8E9-83A7778BA971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93" name="Text Box 330">
          <a:extLst>
            <a:ext uri="{FF2B5EF4-FFF2-40B4-BE49-F238E27FC236}">
              <a16:creationId xmlns:a16="http://schemas.microsoft.com/office/drawing/2014/main" id="{E970CB6E-727E-46AF-A08F-A9F8116273A9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94" name="Text Box 331">
          <a:extLst>
            <a:ext uri="{FF2B5EF4-FFF2-40B4-BE49-F238E27FC236}">
              <a16:creationId xmlns:a16="http://schemas.microsoft.com/office/drawing/2014/main" id="{AE3FD2E8-6F46-4FC1-B594-B5AF1A6972E7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95" name="Text Box 332">
          <a:extLst>
            <a:ext uri="{FF2B5EF4-FFF2-40B4-BE49-F238E27FC236}">
              <a16:creationId xmlns:a16="http://schemas.microsoft.com/office/drawing/2014/main" id="{1764B275-533A-49E2-AC5B-76DEEC8DA2BC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96" name="Text Box 333">
          <a:extLst>
            <a:ext uri="{FF2B5EF4-FFF2-40B4-BE49-F238E27FC236}">
              <a16:creationId xmlns:a16="http://schemas.microsoft.com/office/drawing/2014/main" id="{70F1D226-A368-4307-94F8-8829D45D939B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97" name="Text Box 334">
          <a:extLst>
            <a:ext uri="{FF2B5EF4-FFF2-40B4-BE49-F238E27FC236}">
              <a16:creationId xmlns:a16="http://schemas.microsoft.com/office/drawing/2014/main" id="{9C1665FA-F29E-433B-A480-1412668FE77B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98" name="Text Box 335">
          <a:extLst>
            <a:ext uri="{FF2B5EF4-FFF2-40B4-BE49-F238E27FC236}">
              <a16:creationId xmlns:a16="http://schemas.microsoft.com/office/drawing/2014/main" id="{078D7626-815E-4888-BFA2-0CDFA0804E33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199" name="Text Box 336">
          <a:extLst>
            <a:ext uri="{FF2B5EF4-FFF2-40B4-BE49-F238E27FC236}">
              <a16:creationId xmlns:a16="http://schemas.microsoft.com/office/drawing/2014/main" id="{CCA0A106-58CD-4386-AB17-E70B4785D60B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00" name="Text Box 337">
          <a:extLst>
            <a:ext uri="{FF2B5EF4-FFF2-40B4-BE49-F238E27FC236}">
              <a16:creationId xmlns:a16="http://schemas.microsoft.com/office/drawing/2014/main" id="{A9E3E27A-235F-468F-B142-27CD5E8622D8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01" name="Text Box 338">
          <a:extLst>
            <a:ext uri="{FF2B5EF4-FFF2-40B4-BE49-F238E27FC236}">
              <a16:creationId xmlns:a16="http://schemas.microsoft.com/office/drawing/2014/main" id="{0CB0CF07-E30B-4FE3-B4E1-B9EBB7E88965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02" name="Text Box 339">
          <a:extLst>
            <a:ext uri="{FF2B5EF4-FFF2-40B4-BE49-F238E27FC236}">
              <a16:creationId xmlns:a16="http://schemas.microsoft.com/office/drawing/2014/main" id="{CA9760B9-F710-4402-B72C-0C1D3BA466A8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03" name="Text Box 340">
          <a:extLst>
            <a:ext uri="{FF2B5EF4-FFF2-40B4-BE49-F238E27FC236}">
              <a16:creationId xmlns:a16="http://schemas.microsoft.com/office/drawing/2014/main" id="{1BA5D1CA-4027-438E-81AB-6EEF620819A7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04" name="Text Box 341">
          <a:extLst>
            <a:ext uri="{FF2B5EF4-FFF2-40B4-BE49-F238E27FC236}">
              <a16:creationId xmlns:a16="http://schemas.microsoft.com/office/drawing/2014/main" id="{900B7128-6665-427E-8B57-38EF5338E22C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05" name="Text Box 342">
          <a:extLst>
            <a:ext uri="{FF2B5EF4-FFF2-40B4-BE49-F238E27FC236}">
              <a16:creationId xmlns:a16="http://schemas.microsoft.com/office/drawing/2014/main" id="{F679F51E-F585-4D81-B987-6D898086ED96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06" name="Text Box 343">
          <a:extLst>
            <a:ext uri="{FF2B5EF4-FFF2-40B4-BE49-F238E27FC236}">
              <a16:creationId xmlns:a16="http://schemas.microsoft.com/office/drawing/2014/main" id="{7A229585-B08D-476C-A395-0DE6C84FDFF3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07" name="Text Box 344">
          <a:extLst>
            <a:ext uri="{FF2B5EF4-FFF2-40B4-BE49-F238E27FC236}">
              <a16:creationId xmlns:a16="http://schemas.microsoft.com/office/drawing/2014/main" id="{F2E13CB5-BDDB-4D88-8C28-9205C1CF7A50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08" name="Text Box 345">
          <a:extLst>
            <a:ext uri="{FF2B5EF4-FFF2-40B4-BE49-F238E27FC236}">
              <a16:creationId xmlns:a16="http://schemas.microsoft.com/office/drawing/2014/main" id="{698CE98B-1FD7-4D77-B8E4-CD494F300375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09" name="Text Box 346">
          <a:extLst>
            <a:ext uri="{FF2B5EF4-FFF2-40B4-BE49-F238E27FC236}">
              <a16:creationId xmlns:a16="http://schemas.microsoft.com/office/drawing/2014/main" id="{5DCD081A-496B-4E72-93D3-D9D6C48D9E83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10" name="Text Box 347">
          <a:extLst>
            <a:ext uri="{FF2B5EF4-FFF2-40B4-BE49-F238E27FC236}">
              <a16:creationId xmlns:a16="http://schemas.microsoft.com/office/drawing/2014/main" id="{FBB421F2-1D2B-4FD6-9CB0-2131ABF87C2A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11" name="Text Box 348">
          <a:extLst>
            <a:ext uri="{FF2B5EF4-FFF2-40B4-BE49-F238E27FC236}">
              <a16:creationId xmlns:a16="http://schemas.microsoft.com/office/drawing/2014/main" id="{1458CEE3-D1ED-40FF-895F-E8BD15F458B3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12" name="Text Box 349">
          <a:extLst>
            <a:ext uri="{FF2B5EF4-FFF2-40B4-BE49-F238E27FC236}">
              <a16:creationId xmlns:a16="http://schemas.microsoft.com/office/drawing/2014/main" id="{092BF485-6AE8-4227-9544-E3BD4B162F28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13" name="Text Box 350">
          <a:extLst>
            <a:ext uri="{FF2B5EF4-FFF2-40B4-BE49-F238E27FC236}">
              <a16:creationId xmlns:a16="http://schemas.microsoft.com/office/drawing/2014/main" id="{1713EF15-2C58-4C83-9738-F324F6E8A0E0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14" name="Text Box 351">
          <a:extLst>
            <a:ext uri="{FF2B5EF4-FFF2-40B4-BE49-F238E27FC236}">
              <a16:creationId xmlns:a16="http://schemas.microsoft.com/office/drawing/2014/main" id="{18551737-A337-4687-830F-32665A5823FC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15" name="Text Box 352">
          <a:extLst>
            <a:ext uri="{FF2B5EF4-FFF2-40B4-BE49-F238E27FC236}">
              <a16:creationId xmlns:a16="http://schemas.microsoft.com/office/drawing/2014/main" id="{1595E57D-A285-46E9-A736-19AFA581F652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16" name="Text Box 353">
          <a:extLst>
            <a:ext uri="{FF2B5EF4-FFF2-40B4-BE49-F238E27FC236}">
              <a16:creationId xmlns:a16="http://schemas.microsoft.com/office/drawing/2014/main" id="{4DD8AE16-7049-405A-9FB8-0218F35DCC56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17" name="Text Box 354">
          <a:extLst>
            <a:ext uri="{FF2B5EF4-FFF2-40B4-BE49-F238E27FC236}">
              <a16:creationId xmlns:a16="http://schemas.microsoft.com/office/drawing/2014/main" id="{F00E2EF0-6E7E-4826-B6D4-120A5050117E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18" name="Text Box 355">
          <a:extLst>
            <a:ext uri="{FF2B5EF4-FFF2-40B4-BE49-F238E27FC236}">
              <a16:creationId xmlns:a16="http://schemas.microsoft.com/office/drawing/2014/main" id="{3EADEA51-5C88-45AE-9519-F4FE47778272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19" name="Text Box 356">
          <a:extLst>
            <a:ext uri="{FF2B5EF4-FFF2-40B4-BE49-F238E27FC236}">
              <a16:creationId xmlns:a16="http://schemas.microsoft.com/office/drawing/2014/main" id="{06A009ED-8889-410F-8C36-912A9860BBE2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20" name="Text Box 357">
          <a:extLst>
            <a:ext uri="{FF2B5EF4-FFF2-40B4-BE49-F238E27FC236}">
              <a16:creationId xmlns:a16="http://schemas.microsoft.com/office/drawing/2014/main" id="{81B8F6B0-632D-4DB7-B583-24FF5E5B1A9B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21" name="Text Box 358">
          <a:extLst>
            <a:ext uri="{FF2B5EF4-FFF2-40B4-BE49-F238E27FC236}">
              <a16:creationId xmlns:a16="http://schemas.microsoft.com/office/drawing/2014/main" id="{D1D5DE56-32B1-4C83-97DF-4AE64D29954A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22" name="Text Box 359">
          <a:extLst>
            <a:ext uri="{FF2B5EF4-FFF2-40B4-BE49-F238E27FC236}">
              <a16:creationId xmlns:a16="http://schemas.microsoft.com/office/drawing/2014/main" id="{BE5CE4A3-0A55-42D3-A983-A41E6471F501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23" name="Text Box 360">
          <a:extLst>
            <a:ext uri="{FF2B5EF4-FFF2-40B4-BE49-F238E27FC236}">
              <a16:creationId xmlns:a16="http://schemas.microsoft.com/office/drawing/2014/main" id="{331BB3A1-7A98-46BD-A07D-E42873C76178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24" name="Text Box 361">
          <a:extLst>
            <a:ext uri="{FF2B5EF4-FFF2-40B4-BE49-F238E27FC236}">
              <a16:creationId xmlns:a16="http://schemas.microsoft.com/office/drawing/2014/main" id="{F67A4492-CA01-440F-BE19-E623B35BBC07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25" name="Text Box 362">
          <a:extLst>
            <a:ext uri="{FF2B5EF4-FFF2-40B4-BE49-F238E27FC236}">
              <a16:creationId xmlns:a16="http://schemas.microsoft.com/office/drawing/2014/main" id="{4398139D-88D2-43A4-B991-0A2BB447290E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26" name="Text Box 363">
          <a:extLst>
            <a:ext uri="{FF2B5EF4-FFF2-40B4-BE49-F238E27FC236}">
              <a16:creationId xmlns:a16="http://schemas.microsoft.com/office/drawing/2014/main" id="{E421F65F-E8B4-405E-91B9-6F53186137D2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27" name="Text Box 364">
          <a:extLst>
            <a:ext uri="{FF2B5EF4-FFF2-40B4-BE49-F238E27FC236}">
              <a16:creationId xmlns:a16="http://schemas.microsoft.com/office/drawing/2014/main" id="{FDFDF581-3499-4737-AF3F-31FD15D7B66C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28" name="Text Box 365">
          <a:extLst>
            <a:ext uri="{FF2B5EF4-FFF2-40B4-BE49-F238E27FC236}">
              <a16:creationId xmlns:a16="http://schemas.microsoft.com/office/drawing/2014/main" id="{4C9B2355-3A08-4443-939F-F575853DA664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29" name="Text Box 366">
          <a:extLst>
            <a:ext uri="{FF2B5EF4-FFF2-40B4-BE49-F238E27FC236}">
              <a16:creationId xmlns:a16="http://schemas.microsoft.com/office/drawing/2014/main" id="{80E4D7E1-3DF2-4AB5-B949-257FC2469C93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30" name="Text Box 367">
          <a:extLst>
            <a:ext uri="{FF2B5EF4-FFF2-40B4-BE49-F238E27FC236}">
              <a16:creationId xmlns:a16="http://schemas.microsoft.com/office/drawing/2014/main" id="{3680A8A7-624C-4988-93CE-395CCFA6130C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31" name="Text Box 368">
          <a:extLst>
            <a:ext uri="{FF2B5EF4-FFF2-40B4-BE49-F238E27FC236}">
              <a16:creationId xmlns:a16="http://schemas.microsoft.com/office/drawing/2014/main" id="{B2CFA041-75B9-4376-990E-6F9D358A3FFF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32" name="Text Box 369">
          <a:extLst>
            <a:ext uri="{FF2B5EF4-FFF2-40B4-BE49-F238E27FC236}">
              <a16:creationId xmlns:a16="http://schemas.microsoft.com/office/drawing/2014/main" id="{964F18B0-D0A0-4382-936E-6A5B6636B4CC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33" name="Text Box 370">
          <a:extLst>
            <a:ext uri="{FF2B5EF4-FFF2-40B4-BE49-F238E27FC236}">
              <a16:creationId xmlns:a16="http://schemas.microsoft.com/office/drawing/2014/main" id="{01EEFEC2-1A90-4C02-8F96-852D0C57B136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34" name="Text Box 371">
          <a:extLst>
            <a:ext uri="{FF2B5EF4-FFF2-40B4-BE49-F238E27FC236}">
              <a16:creationId xmlns:a16="http://schemas.microsoft.com/office/drawing/2014/main" id="{9028EC50-7D8F-4EFD-A7BE-CA614B2D7791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35" name="Text Box 372">
          <a:extLst>
            <a:ext uri="{FF2B5EF4-FFF2-40B4-BE49-F238E27FC236}">
              <a16:creationId xmlns:a16="http://schemas.microsoft.com/office/drawing/2014/main" id="{7C31CF95-DA3D-406B-8965-47D8D07BD281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36" name="Text Box 373">
          <a:extLst>
            <a:ext uri="{FF2B5EF4-FFF2-40B4-BE49-F238E27FC236}">
              <a16:creationId xmlns:a16="http://schemas.microsoft.com/office/drawing/2014/main" id="{D52B6F7D-0DB2-4847-98C9-3585E378FE06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37" name="Text Box 374">
          <a:extLst>
            <a:ext uri="{FF2B5EF4-FFF2-40B4-BE49-F238E27FC236}">
              <a16:creationId xmlns:a16="http://schemas.microsoft.com/office/drawing/2014/main" id="{B042FDE2-4336-4A10-A8A9-6D37B070F86A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38" name="Text Box 375">
          <a:extLst>
            <a:ext uri="{FF2B5EF4-FFF2-40B4-BE49-F238E27FC236}">
              <a16:creationId xmlns:a16="http://schemas.microsoft.com/office/drawing/2014/main" id="{D0612E95-C138-4301-A628-9B589EBDCAC0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39" name="Text Box 376">
          <a:extLst>
            <a:ext uri="{FF2B5EF4-FFF2-40B4-BE49-F238E27FC236}">
              <a16:creationId xmlns:a16="http://schemas.microsoft.com/office/drawing/2014/main" id="{FC800E46-DE9E-4E19-A361-A43925CC25BF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40" name="Text Box 377">
          <a:extLst>
            <a:ext uri="{FF2B5EF4-FFF2-40B4-BE49-F238E27FC236}">
              <a16:creationId xmlns:a16="http://schemas.microsoft.com/office/drawing/2014/main" id="{1FDA9F27-6D1D-4F69-BCA9-0BA15F6D5155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41" name="Text Box 378">
          <a:extLst>
            <a:ext uri="{FF2B5EF4-FFF2-40B4-BE49-F238E27FC236}">
              <a16:creationId xmlns:a16="http://schemas.microsoft.com/office/drawing/2014/main" id="{9559EF3F-C3AF-4BF7-B1DB-7EA2B0890F05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42" name="Text Box 379">
          <a:extLst>
            <a:ext uri="{FF2B5EF4-FFF2-40B4-BE49-F238E27FC236}">
              <a16:creationId xmlns:a16="http://schemas.microsoft.com/office/drawing/2014/main" id="{30D9EA63-0271-457B-85AB-3D84F2C5DD4A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43" name="Text Box 380">
          <a:extLst>
            <a:ext uri="{FF2B5EF4-FFF2-40B4-BE49-F238E27FC236}">
              <a16:creationId xmlns:a16="http://schemas.microsoft.com/office/drawing/2014/main" id="{55CF4371-0FEF-4FF1-938C-9A5C6664B764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44" name="Text Box 381">
          <a:extLst>
            <a:ext uri="{FF2B5EF4-FFF2-40B4-BE49-F238E27FC236}">
              <a16:creationId xmlns:a16="http://schemas.microsoft.com/office/drawing/2014/main" id="{36CC3C03-0FB9-4068-A0FB-15CC3E218075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45" name="Text Box 382">
          <a:extLst>
            <a:ext uri="{FF2B5EF4-FFF2-40B4-BE49-F238E27FC236}">
              <a16:creationId xmlns:a16="http://schemas.microsoft.com/office/drawing/2014/main" id="{081C6E37-CA48-4882-8CD1-B3FC130DD966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46" name="Text Box 383">
          <a:extLst>
            <a:ext uri="{FF2B5EF4-FFF2-40B4-BE49-F238E27FC236}">
              <a16:creationId xmlns:a16="http://schemas.microsoft.com/office/drawing/2014/main" id="{529CDDBE-31FC-4099-9A78-3AD615886A55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47" name="Text Box 384">
          <a:extLst>
            <a:ext uri="{FF2B5EF4-FFF2-40B4-BE49-F238E27FC236}">
              <a16:creationId xmlns:a16="http://schemas.microsoft.com/office/drawing/2014/main" id="{44A2F325-B2CB-4DBA-A05E-2D3D28A4BE67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48" name="Text Box 385">
          <a:extLst>
            <a:ext uri="{FF2B5EF4-FFF2-40B4-BE49-F238E27FC236}">
              <a16:creationId xmlns:a16="http://schemas.microsoft.com/office/drawing/2014/main" id="{529CD8B7-72E3-4875-9F96-37B5F311151D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160</xdr:row>
      <xdr:rowOff>0</xdr:rowOff>
    </xdr:from>
    <xdr:ext cx="76200" cy="799944"/>
    <xdr:sp macro="" textlink="">
      <xdr:nvSpPr>
        <xdr:cNvPr id="1249" name="Text Box 386">
          <a:extLst>
            <a:ext uri="{FF2B5EF4-FFF2-40B4-BE49-F238E27FC236}">
              <a16:creationId xmlns:a16="http://schemas.microsoft.com/office/drawing/2014/main" id="{D87039E4-AADF-4BCD-AB9B-D39602D29E5F}"/>
            </a:ext>
          </a:extLst>
        </xdr:cNvPr>
        <xdr:cNvSpPr txBox="1">
          <a:spLocks noChangeArrowheads="1"/>
        </xdr:cNvSpPr>
      </xdr:nvSpPr>
      <xdr:spPr bwMode="auto">
        <a:xfrm>
          <a:off x="733425" y="59188350"/>
          <a:ext cx="76200" cy="799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50" name="Text Box 283">
          <a:extLst>
            <a:ext uri="{FF2B5EF4-FFF2-40B4-BE49-F238E27FC236}">
              <a16:creationId xmlns:a16="http://schemas.microsoft.com/office/drawing/2014/main" id="{15B6CD26-128B-4729-8548-E8CF0E85B23D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51" name="Text Box 284">
          <a:extLst>
            <a:ext uri="{FF2B5EF4-FFF2-40B4-BE49-F238E27FC236}">
              <a16:creationId xmlns:a16="http://schemas.microsoft.com/office/drawing/2014/main" id="{DFCC1D48-2D35-4C6C-8728-7EBA6633D56E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52" name="Text Box 285">
          <a:extLst>
            <a:ext uri="{FF2B5EF4-FFF2-40B4-BE49-F238E27FC236}">
              <a16:creationId xmlns:a16="http://schemas.microsoft.com/office/drawing/2014/main" id="{53A92648-0287-4727-9F6F-474192E0B706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53" name="Text Box 286">
          <a:extLst>
            <a:ext uri="{FF2B5EF4-FFF2-40B4-BE49-F238E27FC236}">
              <a16:creationId xmlns:a16="http://schemas.microsoft.com/office/drawing/2014/main" id="{B099FC3E-F7B3-4969-9035-BF47BD2655B6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54" name="Text Box 287">
          <a:extLst>
            <a:ext uri="{FF2B5EF4-FFF2-40B4-BE49-F238E27FC236}">
              <a16:creationId xmlns:a16="http://schemas.microsoft.com/office/drawing/2014/main" id="{E5A5CD6B-CFAE-4B88-9C7D-B2F6BC0F4264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55" name="Text Box 288">
          <a:extLst>
            <a:ext uri="{FF2B5EF4-FFF2-40B4-BE49-F238E27FC236}">
              <a16:creationId xmlns:a16="http://schemas.microsoft.com/office/drawing/2014/main" id="{97F897F1-F340-4022-BA8F-923C0C541679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56" name="Text Box 289">
          <a:extLst>
            <a:ext uri="{FF2B5EF4-FFF2-40B4-BE49-F238E27FC236}">
              <a16:creationId xmlns:a16="http://schemas.microsoft.com/office/drawing/2014/main" id="{F6DE4E53-A739-4F66-8088-BACD9D53B7E6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57" name="Text Box 290">
          <a:extLst>
            <a:ext uri="{FF2B5EF4-FFF2-40B4-BE49-F238E27FC236}">
              <a16:creationId xmlns:a16="http://schemas.microsoft.com/office/drawing/2014/main" id="{760D3EB1-8BF6-4FDB-A8CF-A069154D1C26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58" name="Text Box 291">
          <a:extLst>
            <a:ext uri="{FF2B5EF4-FFF2-40B4-BE49-F238E27FC236}">
              <a16:creationId xmlns:a16="http://schemas.microsoft.com/office/drawing/2014/main" id="{0D9F12E9-9CA3-43E3-A460-EB6661FAF416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59" name="Text Box 292">
          <a:extLst>
            <a:ext uri="{FF2B5EF4-FFF2-40B4-BE49-F238E27FC236}">
              <a16:creationId xmlns:a16="http://schemas.microsoft.com/office/drawing/2014/main" id="{DFD1F405-D4D2-40AB-AEF5-70BBAACD9EBF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60" name="Text Box 293">
          <a:extLst>
            <a:ext uri="{FF2B5EF4-FFF2-40B4-BE49-F238E27FC236}">
              <a16:creationId xmlns:a16="http://schemas.microsoft.com/office/drawing/2014/main" id="{88BAC28C-1F8F-458B-803E-296493F25F0D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61" name="Text Box 294">
          <a:extLst>
            <a:ext uri="{FF2B5EF4-FFF2-40B4-BE49-F238E27FC236}">
              <a16:creationId xmlns:a16="http://schemas.microsoft.com/office/drawing/2014/main" id="{44F212AF-284A-4F33-8D81-61DF9E76E24B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62" name="Text Box 295">
          <a:extLst>
            <a:ext uri="{FF2B5EF4-FFF2-40B4-BE49-F238E27FC236}">
              <a16:creationId xmlns:a16="http://schemas.microsoft.com/office/drawing/2014/main" id="{34F7FE22-B264-4277-9172-5ADD7E8DACA8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63" name="Text Box 296">
          <a:extLst>
            <a:ext uri="{FF2B5EF4-FFF2-40B4-BE49-F238E27FC236}">
              <a16:creationId xmlns:a16="http://schemas.microsoft.com/office/drawing/2014/main" id="{3BDE9322-A821-4B80-81B7-A7BB6EA7E7DF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64" name="Text Box 297">
          <a:extLst>
            <a:ext uri="{FF2B5EF4-FFF2-40B4-BE49-F238E27FC236}">
              <a16:creationId xmlns:a16="http://schemas.microsoft.com/office/drawing/2014/main" id="{C134E092-7D42-417D-9D3D-666174DF5571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65" name="Text Box 298">
          <a:extLst>
            <a:ext uri="{FF2B5EF4-FFF2-40B4-BE49-F238E27FC236}">
              <a16:creationId xmlns:a16="http://schemas.microsoft.com/office/drawing/2014/main" id="{CD6CC090-BD6A-4F3F-95E6-390628AD8E4D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66" name="Text Box 299">
          <a:extLst>
            <a:ext uri="{FF2B5EF4-FFF2-40B4-BE49-F238E27FC236}">
              <a16:creationId xmlns:a16="http://schemas.microsoft.com/office/drawing/2014/main" id="{939BBAB8-6678-41B4-BF54-C3923021DFE9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67" name="Text Box 300">
          <a:extLst>
            <a:ext uri="{FF2B5EF4-FFF2-40B4-BE49-F238E27FC236}">
              <a16:creationId xmlns:a16="http://schemas.microsoft.com/office/drawing/2014/main" id="{44D197D6-24F9-458C-B786-10F43A0EC034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68" name="Text Box 301">
          <a:extLst>
            <a:ext uri="{FF2B5EF4-FFF2-40B4-BE49-F238E27FC236}">
              <a16:creationId xmlns:a16="http://schemas.microsoft.com/office/drawing/2014/main" id="{2163AD07-CAD9-46F2-AD3A-4243937E4B05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69" name="Text Box 302">
          <a:extLst>
            <a:ext uri="{FF2B5EF4-FFF2-40B4-BE49-F238E27FC236}">
              <a16:creationId xmlns:a16="http://schemas.microsoft.com/office/drawing/2014/main" id="{65EFB79E-FDF9-4C8C-AD5A-27BE61C3F9B9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70" name="Text Box 303">
          <a:extLst>
            <a:ext uri="{FF2B5EF4-FFF2-40B4-BE49-F238E27FC236}">
              <a16:creationId xmlns:a16="http://schemas.microsoft.com/office/drawing/2014/main" id="{DD9A30CB-51D1-4762-AF0F-86191DF8010C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71" name="Text Box 304">
          <a:extLst>
            <a:ext uri="{FF2B5EF4-FFF2-40B4-BE49-F238E27FC236}">
              <a16:creationId xmlns:a16="http://schemas.microsoft.com/office/drawing/2014/main" id="{98074DAE-A7C4-487A-A5DA-7C4465162D1A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72" name="Text Box 305">
          <a:extLst>
            <a:ext uri="{FF2B5EF4-FFF2-40B4-BE49-F238E27FC236}">
              <a16:creationId xmlns:a16="http://schemas.microsoft.com/office/drawing/2014/main" id="{B4CEBC36-9A9F-4DEB-BA58-C0D2EF967690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73" name="Text Box 306">
          <a:extLst>
            <a:ext uri="{FF2B5EF4-FFF2-40B4-BE49-F238E27FC236}">
              <a16:creationId xmlns:a16="http://schemas.microsoft.com/office/drawing/2014/main" id="{A4C5560A-FDEC-424F-B88A-1BE875D5320C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74" name="Text Box 307">
          <a:extLst>
            <a:ext uri="{FF2B5EF4-FFF2-40B4-BE49-F238E27FC236}">
              <a16:creationId xmlns:a16="http://schemas.microsoft.com/office/drawing/2014/main" id="{B1541831-2D24-48F9-BAA3-79E743883FC5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75" name="Text Box 308">
          <a:extLst>
            <a:ext uri="{FF2B5EF4-FFF2-40B4-BE49-F238E27FC236}">
              <a16:creationId xmlns:a16="http://schemas.microsoft.com/office/drawing/2014/main" id="{F6014DB0-2FCE-4FE5-94AB-BDAF88876928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76" name="Text Box 309">
          <a:extLst>
            <a:ext uri="{FF2B5EF4-FFF2-40B4-BE49-F238E27FC236}">
              <a16:creationId xmlns:a16="http://schemas.microsoft.com/office/drawing/2014/main" id="{88BCA964-AA67-4C43-820C-EF77C70D6AD1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77" name="Text Box 310">
          <a:extLst>
            <a:ext uri="{FF2B5EF4-FFF2-40B4-BE49-F238E27FC236}">
              <a16:creationId xmlns:a16="http://schemas.microsoft.com/office/drawing/2014/main" id="{47A5D256-C718-4594-B870-65805E8CE574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78" name="Text Box 311">
          <a:extLst>
            <a:ext uri="{FF2B5EF4-FFF2-40B4-BE49-F238E27FC236}">
              <a16:creationId xmlns:a16="http://schemas.microsoft.com/office/drawing/2014/main" id="{A2FCFFDD-9FA4-408F-9A55-4A20A0FFCE51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79" name="Text Box 312">
          <a:extLst>
            <a:ext uri="{FF2B5EF4-FFF2-40B4-BE49-F238E27FC236}">
              <a16:creationId xmlns:a16="http://schemas.microsoft.com/office/drawing/2014/main" id="{3ED5D0E2-E7CF-47FF-A6FC-53A3748758C6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80" name="Text Box 313">
          <a:extLst>
            <a:ext uri="{FF2B5EF4-FFF2-40B4-BE49-F238E27FC236}">
              <a16:creationId xmlns:a16="http://schemas.microsoft.com/office/drawing/2014/main" id="{582371E0-2869-4CE9-8579-4F890493C1B5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81" name="Text Box 314">
          <a:extLst>
            <a:ext uri="{FF2B5EF4-FFF2-40B4-BE49-F238E27FC236}">
              <a16:creationId xmlns:a16="http://schemas.microsoft.com/office/drawing/2014/main" id="{22CB402F-55B1-4999-BCA0-F7CBE966E0CF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82" name="Text Box 315">
          <a:extLst>
            <a:ext uri="{FF2B5EF4-FFF2-40B4-BE49-F238E27FC236}">
              <a16:creationId xmlns:a16="http://schemas.microsoft.com/office/drawing/2014/main" id="{460DF710-DACC-4092-8BC6-387B7AF473E0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83" name="Text Box 316">
          <a:extLst>
            <a:ext uri="{FF2B5EF4-FFF2-40B4-BE49-F238E27FC236}">
              <a16:creationId xmlns:a16="http://schemas.microsoft.com/office/drawing/2014/main" id="{91035720-C9D2-419F-ADC4-86E99FCDE5BC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84" name="Text Box 317">
          <a:extLst>
            <a:ext uri="{FF2B5EF4-FFF2-40B4-BE49-F238E27FC236}">
              <a16:creationId xmlns:a16="http://schemas.microsoft.com/office/drawing/2014/main" id="{5488679C-8EC6-4FD7-B581-A38220706415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85" name="Text Box 318">
          <a:extLst>
            <a:ext uri="{FF2B5EF4-FFF2-40B4-BE49-F238E27FC236}">
              <a16:creationId xmlns:a16="http://schemas.microsoft.com/office/drawing/2014/main" id="{C9BC2D59-6192-4E68-AA4E-9382D37FC065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86" name="Text Box 319">
          <a:extLst>
            <a:ext uri="{FF2B5EF4-FFF2-40B4-BE49-F238E27FC236}">
              <a16:creationId xmlns:a16="http://schemas.microsoft.com/office/drawing/2014/main" id="{7B71FD9B-D2CB-46B9-800C-0EC0D44DA9E6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87" name="Text Box 320">
          <a:extLst>
            <a:ext uri="{FF2B5EF4-FFF2-40B4-BE49-F238E27FC236}">
              <a16:creationId xmlns:a16="http://schemas.microsoft.com/office/drawing/2014/main" id="{D7163127-3F41-46EB-B9CA-5E5CEB15AF3D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88" name="Text Box 321">
          <a:extLst>
            <a:ext uri="{FF2B5EF4-FFF2-40B4-BE49-F238E27FC236}">
              <a16:creationId xmlns:a16="http://schemas.microsoft.com/office/drawing/2014/main" id="{A3BE5731-8E56-435D-8EB3-9148E3F1898D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89" name="Text Box 322">
          <a:extLst>
            <a:ext uri="{FF2B5EF4-FFF2-40B4-BE49-F238E27FC236}">
              <a16:creationId xmlns:a16="http://schemas.microsoft.com/office/drawing/2014/main" id="{273966ED-AD5C-4FCE-B0F9-2CAA64F12755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90" name="Text Box 323">
          <a:extLst>
            <a:ext uri="{FF2B5EF4-FFF2-40B4-BE49-F238E27FC236}">
              <a16:creationId xmlns:a16="http://schemas.microsoft.com/office/drawing/2014/main" id="{F57F4C75-904C-4DA7-8B44-28F2DF1806E0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91" name="Text Box 324">
          <a:extLst>
            <a:ext uri="{FF2B5EF4-FFF2-40B4-BE49-F238E27FC236}">
              <a16:creationId xmlns:a16="http://schemas.microsoft.com/office/drawing/2014/main" id="{6B3165E8-67EC-46E1-8BD1-57FC7179DEB8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92" name="Text Box 325">
          <a:extLst>
            <a:ext uri="{FF2B5EF4-FFF2-40B4-BE49-F238E27FC236}">
              <a16:creationId xmlns:a16="http://schemas.microsoft.com/office/drawing/2014/main" id="{9137837A-A58D-416A-BE73-C0955E41B74A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93" name="Text Box 326">
          <a:extLst>
            <a:ext uri="{FF2B5EF4-FFF2-40B4-BE49-F238E27FC236}">
              <a16:creationId xmlns:a16="http://schemas.microsoft.com/office/drawing/2014/main" id="{EB555892-0B5C-49B9-9D16-E37F350566B6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94" name="Text Box 327">
          <a:extLst>
            <a:ext uri="{FF2B5EF4-FFF2-40B4-BE49-F238E27FC236}">
              <a16:creationId xmlns:a16="http://schemas.microsoft.com/office/drawing/2014/main" id="{554DC61B-BF7C-4DA6-989B-CEA5C61D4D43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95" name="Text Box 328">
          <a:extLst>
            <a:ext uri="{FF2B5EF4-FFF2-40B4-BE49-F238E27FC236}">
              <a16:creationId xmlns:a16="http://schemas.microsoft.com/office/drawing/2014/main" id="{F5EF84C2-012C-40D2-ACA1-0C0401DA1916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96" name="Text Box 329">
          <a:extLst>
            <a:ext uri="{FF2B5EF4-FFF2-40B4-BE49-F238E27FC236}">
              <a16:creationId xmlns:a16="http://schemas.microsoft.com/office/drawing/2014/main" id="{4BD313D5-E989-461E-B811-1DA3C67A029D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97" name="Text Box 330">
          <a:extLst>
            <a:ext uri="{FF2B5EF4-FFF2-40B4-BE49-F238E27FC236}">
              <a16:creationId xmlns:a16="http://schemas.microsoft.com/office/drawing/2014/main" id="{26AFB4E7-4A00-4355-B999-53E35D9B6353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98" name="Text Box 331">
          <a:extLst>
            <a:ext uri="{FF2B5EF4-FFF2-40B4-BE49-F238E27FC236}">
              <a16:creationId xmlns:a16="http://schemas.microsoft.com/office/drawing/2014/main" id="{5D569167-B30B-4040-A888-18C539DA5F48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299" name="Text Box 332">
          <a:extLst>
            <a:ext uri="{FF2B5EF4-FFF2-40B4-BE49-F238E27FC236}">
              <a16:creationId xmlns:a16="http://schemas.microsoft.com/office/drawing/2014/main" id="{E647DE14-CA82-4E5D-A939-610674F64E29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00" name="Text Box 333">
          <a:extLst>
            <a:ext uri="{FF2B5EF4-FFF2-40B4-BE49-F238E27FC236}">
              <a16:creationId xmlns:a16="http://schemas.microsoft.com/office/drawing/2014/main" id="{7A1E5BF8-1769-42F9-96DA-CB5FC4307918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01" name="Text Box 334">
          <a:extLst>
            <a:ext uri="{FF2B5EF4-FFF2-40B4-BE49-F238E27FC236}">
              <a16:creationId xmlns:a16="http://schemas.microsoft.com/office/drawing/2014/main" id="{EA956D73-86CD-4060-B470-2C372482E310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02" name="Text Box 335">
          <a:extLst>
            <a:ext uri="{FF2B5EF4-FFF2-40B4-BE49-F238E27FC236}">
              <a16:creationId xmlns:a16="http://schemas.microsoft.com/office/drawing/2014/main" id="{B151CBF8-291D-4139-8694-5CA018F4B2E6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03" name="Text Box 336">
          <a:extLst>
            <a:ext uri="{FF2B5EF4-FFF2-40B4-BE49-F238E27FC236}">
              <a16:creationId xmlns:a16="http://schemas.microsoft.com/office/drawing/2014/main" id="{30450830-0BC6-49BB-BF44-3D15DE72E835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04" name="Text Box 337">
          <a:extLst>
            <a:ext uri="{FF2B5EF4-FFF2-40B4-BE49-F238E27FC236}">
              <a16:creationId xmlns:a16="http://schemas.microsoft.com/office/drawing/2014/main" id="{20C799AD-281D-4E84-8F60-F5E3B8DF0087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05" name="Text Box 338">
          <a:extLst>
            <a:ext uri="{FF2B5EF4-FFF2-40B4-BE49-F238E27FC236}">
              <a16:creationId xmlns:a16="http://schemas.microsoft.com/office/drawing/2014/main" id="{7C3FB5AA-962E-47D7-A79D-8F5F8EC37E6C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06" name="Text Box 339">
          <a:extLst>
            <a:ext uri="{FF2B5EF4-FFF2-40B4-BE49-F238E27FC236}">
              <a16:creationId xmlns:a16="http://schemas.microsoft.com/office/drawing/2014/main" id="{93A71504-A285-47CA-9AA2-8F00DF5B122D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07" name="Text Box 340">
          <a:extLst>
            <a:ext uri="{FF2B5EF4-FFF2-40B4-BE49-F238E27FC236}">
              <a16:creationId xmlns:a16="http://schemas.microsoft.com/office/drawing/2014/main" id="{8409701E-6E67-4C0A-AA3F-604D7AC08B73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08" name="Text Box 341">
          <a:extLst>
            <a:ext uri="{FF2B5EF4-FFF2-40B4-BE49-F238E27FC236}">
              <a16:creationId xmlns:a16="http://schemas.microsoft.com/office/drawing/2014/main" id="{D29FC36A-A470-4F93-8C17-DC0EFEDC106E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09" name="Text Box 342">
          <a:extLst>
            <a:ext uri="{FF2B5EF4-FFF2-40B4-BE49-F238E27FC236}">
              <a16:creationId xmlns:a16="http://schemas.microsoft.com/office/drawing/2014/main" id="{1F2A5081-4243-41A2-BF9A-625DE030A1C0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10" name="Text Box 343">
          <a:extLst>
            <a:ext uri="{FF2B5EF4-FFF2-40B4-BE49-F238E27FC236}">
              <a16:creationId xmlns:a16="http://schemas.microsoft.com/office/drawing/2014/main" id="{BEDBF9CE-3492-46A1-B400-5E5BDFEE1C5C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11" name="Text Box 344">
          <a:extLst>
            <a:ext uri="{FF2B5EF4-FFF2-40B4-BE49-F238E27FC236}">
              <a16:creationId xmlns:a16="http://schemas.microsoft.com/office/drawing/2014/main" id="{48AA11C9-3A35-4F2A-A78A-E6C6F19FC25D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12" name="Text Box 345">
          <a:extLst>
            <a:ext uri="{FF2B5EF4-FFF2-40B4-BE49-F238E27FC236}">
              <a16:creationId xmlns:a16="http://schemas.microsoft.com/office/drawing/2014/main" id="{1F03D975-C14B-43C1-9509-4A1B1F4B57D6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13" name="Text Box 346">
          <a:extLst>
            <a:ext uri="{FF2B5EF4-FFF2-40B4-BE49-F238E27FC236}">
              <a16:creationId xmlns:a16="http://schemas.microsoft.com/office/drawing/2014/main" id="{00467030-E70B-4F7C-86D7-C5CC26C48978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14" name="Text Box 347">
          <a:extLst>
            <a:ext uri="{FF2B5EF4-FFF2-40B4-BE49-F238E27FC236}">
              <a16:creationId xmlns:a16="http://schemas.microsoft.com/office/drawing/2014/main" id="{24195005-030C-42C7-8397-F14FF6010F14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15" name="Text Box 348">
          <a:extLst>
            <a:ext uri="{FF2B5EF4-FFF2-40B4-BE49-F238E27FC236}">
              <a16:creationId xmlns:a16="http://schemas.microsoft.com/office/drawing/2014/main" id="{230DFFC6-E55B-45E8-9504-FEAE2CFE2003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16" name="Text Box 349">
          <a:extLst>
            <a:ext uri="{FF2B5EF4-FFF2-40B4-BE49-F238E27FC236}">
              <a16:creationId xmlns:a16="http://schemas.microsoft.com/office/drawing/2014/main" id="{32FC09AF-4552-4B52-BF36-17DA73F3D6E5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17" name="Text Box 350">
          <a:extLst>
            <a:ext uri="{FF2B5EF4-FFF2-40B4-BE49-F238E27FC236}">
              <a16:creationId xmlns:a16="http://schemas.microsoft.com/office/drawing/2014/main" id="{C2AE3F1F-7EF2-48B1-8347-A42CAB420EDC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18" name="Text Box 351">
          <a:extLst>
            <a:ext uri="{FF2B5EF4-FFF2-40B4-BE49-F238E27FC236}">
              <a16:creationId xmlns:a16="http://schemas.microsoft.com/office/drawing/2014/main" id="{A061F2FE-4F30-4680-9B3A-1C1CE6A17EC0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19" name="Text Box 352">
          <a:extLst>
            <a:ext uri="{FF2B5EF4-FFF2-40B4-BE49-F238E27FC236}">
              <a16:creationId xmlns:a16="http://schemas.microsoft.com/office/drawing/2014/main" id="{DA4EA999-6660-4B92-929D-764A576FEF72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20" name="Text Box 353">
          <a:extLst>
            <a:ext uri="{FF2B5EF4-FFF2-40B4-BE49-F238E27FC236}">
              <a16:creationId xmlns:a16="http://schemas.microsoft.com/office/drawing/2014/main" id="{5BCF1F49-EA58-4226-A37A-18206540B9FD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21" name="Text Box 354">
          <a:extLst>
            <a:ext uri="{FF2B5EF4-FFF2-40B4-BE49-F238E27FC236}">
              <a16:creationId xmlns:a16="http://schemas.microsoft.com/office/drawing/2014/main" id="{78A59DD6-FD3B-499A-B59E-491E04E4F798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22" name="Text Box 355">
          <a:extLst>
            <a:ext uri="{FF2B5EF4-FFF2-40B4-BE49-F238E27FC236}">
              <a16:creationId xmlns:a16="http://schemas.microsoft.com/office/drawing/2014/main" id="{5346E0E8-B9C8-4425-981F-D2687A34D1CF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23" name="Text Box 356">
          <a:extLst>
            <a:ext uri="{FF2B5EF4-FFF2-40B4-BE49-F238E27FC236}">
              <a16:creationId xmlns:a16="http://schemas.microsoft.com/office/drawing/2014/main" id="{377E0911-6596-4395-B816-33EACDF5DF49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24" name="Text Box 357">
          <a:extLst>
            <a:ext uri="{FF2B5EF4-FFF2-40B4-BE49-F238E27FC236}">
              <a16:creationId xmlns:a16="http://schemas.microsoft.com/office/drawing/2014/main" id="{646728AF-F1C0-4B3D-91CD-A1B6F8FFB5B6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25" name="Text Box 358">
          <a:extLst>
            <a:ext uri="{FF2B5EF4-FFF2-40B4-BE49-F238E27FC236}">
              <a16:creationId xmlns:a16="http://schemas.microsoft.com/office/drawing/2014/main" id="{FDBF73E5-CC41-4A69-9514-C172D61647E5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26" name="Text Box 359">
          <a:extLst>
            <a:ext uri="{FF2B5EF4-FFF2-40B4-BE49-F238E27FC236}">
              <a16:creationId xmlns:a16="http://schemas.microsoft.com/office/drawing/2014/main" id="{0699632F-B735-4213-BE07-93AC51A13C94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27" name="Text Box 360">
          <a:extLst>
            <a:ext uri="{FF2B5EF4-FFF2-40B4-BE49-F238E27FC236}">
              <a16:creationId xmlns:a16="http://schemas.microsoft.com/office/drawing/2014/main" id="{B13AF724-73B4-48DB-ABE6-A876D6481ADE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28" name="Text Box 361">
          <a:extLst>
            <a:ext uri="{FF2B5EF4-FFF2-40B4-BE49-F238E27FC236}">
              <a16:creationId xmlns:a16="http://schemas.microsoft.com/office/drawing/2014/main" id="{71B79895-338C-43B3-8365-7935A48F044D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29" name="Text Box 362">
          <a:extLst>
            <a:ext uri="{FF2B5EF4-FFF2-40B4-BE49-F238E27FC236}">
              <a16:creationId xmlns:a16="http://schemas.microsoft.com/office/drawing/2014/main" id="{8016B3B4-5D50-456D-995D-7F0003E7C1D7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30" name="Text Box 363">
          <a:extLst>
            <a:ext uri="{FF2B5EF4-FFF2-40B4-BE49-F238E27FC236}">
              <a16:creationId xmlns:a16="http://schemas.microsoft.com/office/drawing/2014/main" id="{E5DE0D97-2DEE-4261-B09A-2C4B34618229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31" name="Text Box 364">
          <a:extLst>
            <a:ext uri="{FF2B5EF4-FFF2-40B4-BE49-F238E27FC236}">
              <a16:creationId xmlns:a16="http://schemas.microsoft.com/office/drawing/2014/main" id="{A64AF647-7384-4A43-B2C6-44CB3299D602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32" name="Text Box 365">
          <a:extLst>
            <a:ext uri="{FF2B5EF4-FFF2-40B4-BE49-F238E27FC236}">
              <a16:creationId xmlns:a16="http://schemas.microsoft.com/office/drawing/2014/main" id="{66ED4511-E494-40FA-BA76-C0CF293F6EB7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33" name="Text Box 366">
          <a:extLst>
            <a:ext uri="{FF2B5EF4-FFF2-40B4-BE49-F238E27FC236}">
              <a16:creationId xmlns:a16="http://schemas.microsoft.com/office/drawing/2014/main" id="{B91FE824-3A2A-4FE2-A800-A9ED035EBDF0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34" name="Text Box 367">
          <a:extLst>
            <a:ext uri="{FF2B5EF4-FFF2-40B4-BE49-F238E27FC236}">
              <a16:creationId xmlns:a16="http://schemas.microsoft.com/office/drawing/2014/main" id="{820F31A4-D02F-40A2-B166-CABAE998B2E6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35" name="Text Box 368">
          <a:extLst>
            <a:ext uri="{FF2B5EF4-FFF2-40B4-BE49-F238E27FC236}">
              <a16:creationId xmlns:a16="http://schemas.microsoft.com/office/drawing/2014/main" id="{074E995A-15AE-461D-AFAF-5BF4986EA68E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36" name="Text Box 369">
          <a:extLst>
            <a:ext uri="{FF2B5EF4-FFF2-40B4-BE49-F238E27FC236}">
              <a16:creationId xmlns:a16="http://schemas.microsoft.com/office/drawing/2014/main" id="{ADF6AE37-4A18-4C73-B305-683E0A6D8844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37" name="Text Box 370">
          <a:extLst>
            <a:ext uri="{FF2B5EF4-FFF2-40B4-BE49-F238E27FC236}">
              <a16:creationId xmlns:a16="http://schemas.microsoft.com/office/drawing/2014/main" id="{08177DCF-357A-40FF-B4CD-F2D651B6891E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38" name="Text Box 371">
          <a:extLst>
            <a:ext uri="{FF2B5EF4-FFF2-40B4-BE49-F238E27FC236}">
              <a16:creationId xmlns:a16="http://schemas.microsoft.com/office/drawing/2014/main" id="{B69A548F-4E79-4D58-85F4-F068E8475AC8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39" name="Text Box 372">
          <a:extLst>
            <a:ext uri="{FF2B5EF4-FFF2-40B4-BE49-F238E27FC236}">
              <a16:creationId xmlns:a16="http://schemas.microsoft.com/office/drawing/2014/main" id="{298E30EA-7A21-4D0E-B74B-A3F2F7B9A763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40" name="Text Box 373">
          <a:extLst>
            <a:ext uri="{FF2B5EF4-FFF2-40B4-BE49-F238E27FC236}">
              <a16:creationId xmlns:a16="http://schemas.microsoft.com/office/drawing/2014/main" id="{0F201106-3A68-4705-8301-4CD1F4E52A79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41" name="Text Box 374">
          <a:extLst>
            <a:ext uri="{FF2B5EF4-FFF2-40B4-BE49-F238E27FC236}">
              <a16:creationId xmlns:a16="http://schemas.microsoft.com/office/drawing/2014/main" id="{9CD493E1-546D-4CDD-8301-FAC9E2ED61AA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42" name="Text Box 375">
          <a:extLst>
            <a:ext uri="{FF2B5EF4-FFF2-40B4-BE49-F238E27FC236}">
              <a16:creationId xmlns:a16="http://schemas.microsoft.com/office/drawing/2014/main" id="{A216B32D-04D2-4762-9B8B-22742883381A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43" name="Text Box 376">
          <a:extLst>
            <a:ext uri="{FF2B5EF4-FFF2-40B4-BE49-F238E27FC236}">
              <a16:creationId xmlns:a16="http://schemas.microsoft.com/office/drawing/2014/main" id="{E2F7974C-006D-4B6A-9A27-2BEBAE5353DE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44" name="Text Box 377">
          <a:extLst>
            <a:ext uri="{FF2B5EF4-FFF2-40B4-BE49-F238E27FC236}">
              <a16:creationId xmlns:a16="http://schemas.microsoft.com/office/drawing/2014/main" id="{D6309985-60BA-415C-BBDD-47E14454B114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45" name="Text Box 378">
          <a:extLst>
            <a:ext uri="{FF2B5EF4-FFF2-40B4-BE49-F238E27FC236}">
              <a16:creationId xmlns:a16="http://schemas.microsoft.com/office/drawing/2014/main" id="{A58578B8-9CD6-4626-8A1E-7C4DFF9FAC24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46" name="Text Box 379">
          <a:extLst>
            <a:ext uri="{FF2B5EF4-FFF2-40B4-BE49-F238E27FC236}">
              <a16:creationId xmlns:a16="http://schemas.microsoft.com/office/drawing/2014/main" id="{989CC4F3-D402-4174-B36E-F0362E0F34AB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47" name="Text Box 380">
          <a:extLst>
            <a:ext uri="{FF2B5EF4-FFF2-40B4-BE49-F238E27FC236}">
              <a16:creationId xmlns:a16="http://schemas.microsoft.com/office/drawing/2014/main" id="{16FD58BC-F5A5-4713-B723-201B9FA26581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48" name="Text Box 381">
          <a:extLst>
            <a:ext uri="{FF2B5EF4-FFF2-40B4-BE49-F238E27FC236}">
              <a16:creationId xmlns:a16="http://schemas.microsoft.com/office/drawing/2014/main" id="{D29D4DC5-0A5F-4E80-9508-C7E4CBAFA1BF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49" name="Text Box 382">
          <a:extLst>
            <a:ext uri="{FF2B5EF4-FFF2-40B4-BE49-F238E27FC236}">
              <a16:creationId xmlns:a16="http://schemas.microsoft.com/office/drawing/2014/main" id="{4AF98D65-F2FA-4024-8C92-63CD909F7C4F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50" name="Text Box 383">
          <a:extLst>
            <a:ext uri="{FF2B5EF4-FFF2-40B4-BE49-F238E27FC236}">
              <a16:creationId xmlns:a16="http://schemas.microsoft.com/office/drawing/2014/main" id="{73B0716A-A7B8-4ED6-967E-89E67B8B308C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51" name="Text Box 384">
          <a:extLst>
            <a:ext uri="{FF2B5EF4-FFF2-40B4-BE49-F238E27FC236}">
              <a16:creationId xmlns:a16="http://schemas.microsoft.com/office/drawing/2014/main" id="{385BDD5F-D5DE-4397-84DC-C02E92AEF053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52" name="Text Box 385">
          <a:extLst>
            <a:ext uri="{FF2B5EF4-FFF2-40B4-BE49-F238E27FC236}">
              <a16:creationId xmlns:a16="http://schemas.microsoft.com/office/drawing/2014/main" id="{ED8E6E3B-64F7-4633-9A32-8F11AA9E3A77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53" name="Text Box 386">
          <a:extLst>
            <a:ext uri="{FF2B5EF4-FFF2-40B4-BE49-F238E27FC236}">
              <a16:creationId xmlns:a16="http://schemas.microsoft.com/office/drawing/2014/main" id="{24A285ED-F1F5-47A5-B710-BCA8220116A2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54" name="Text Box 283">
          <a:extLst>
            <a:ext uri="{FF2B5EF4-FFF2-40B4-BE49-F238E27FC236}">
              <a16:creationId xmlns:a16="http://schemas.microsoft.com/office/drawing/2014/main" id="{258FE7B7-BCB8-4797-BFC3-1F6308C15958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55" name="Text Box 284">
          <a:extLst>
            <a:ext uri="{FF2B5EF4-FFF2-40B4-BE49-F238E27FC236}">
              <a16:creationId xmlns:a16="http://schemas.microsoft.com/office/drawing/2014/main" id="{EA2A9734-1DD5-47E8-A3DD-8EE8044654A6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56" name="Text Box 285">
          <a:extLst>
            <a:ext uri="{FF2B5EF4-FFF2-40B4-BE49-F238E27FC236}">
              <a16:creationId xmlns:a16="http://schemas.microsoft.com/office/drawing/2014/main" id="{DD55B6FB-D6A4-4E50-AC88-D3345BA4EDA5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57" name="Text Box 286">
          <a:extLst>
            <a:ext uri="{FF2B5EF4-FFF2-40B4-BE49-F238E27FC236}">
              <a16:creationId xmlns:a16="http://schemas.microsoft.com/office/drawing/2014/main" id="{8074545B-75CC-4BAF-8D3D-F4AEB0B0F487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58" name="Text Box 287">
          <a:extLst>
            <a:ext uri="{FF2B5EF4-FFF2-40B4-BE49-F238E27FC236}">
              <a16:creationId xmlns:a16="http://schemas.microsoft.com/office/drawing/2014/main" id="{AF6CC3C8-FA0D-43F9-91C7-FA451C1A3D47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59" name="Text Box 288">
          <a:extLst>
            <a:ext uri="{FF2B5EF4-FFF2-40B4-BE49-F238E27FC236}">
              <a16:creationId xmlns:a16="http://schemas.microsoft.com/office/drawing/2014/main" id="{65CBC1F4-96DE-465F-8A8C-3F7BA3386A6E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60" name="Text Box 289">
          <a:extLst>
            <a:ext uri="{FF2B5EF4-FFF2-40B4-BE49-F238E27FC236}">
              <a16:creationId xmlns:a16="http://schemas.microsoft.com/office/drawing/2014/main" id="{70182EF8-D5ED-409B-9A5C-A38A419513B4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61" name="Text Box 290">
          <a:extLst>
            <a:ext uri="{FF2B5EF4-FFF2-40B4-BE49-F238E27FC236}">
              <a16:creationId xmlns:a16="http://schemas.microsoft.com/office/drawing/2014/main" id="{F2050016-C512-4486-84F7-ECE570C21CEF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62" name="Text Box 291">
          <a:extLst>
            <a:ext uri="{FF2B5EF4-FFF2-40B4-BE49-F238E27FC236}">
              <a16:creationId xmlns:a16="http://schemas.microsoft.com/office/drawing/2014/main" id="{B8891C9A-D5C1-4945-AC2D-BA217DF61F5F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63" name="Text Box 292">
          <a:extLst>
            <a:ext uri="{FF2B5EF4-FFF2-40B4-BE49-F238E27FC236}">
              <a16:creationId xmlns:a16="http://schemas.microsoft.com/office/drawing/2014/main" id="{E7A52CD0-16D9-444F-9EF1-E10966EA6E68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64" name="Text Box 293">
          <a:extLst>
            <a:ext uri="{FF2B5EF4-FFF2-40B4-BE49-F238E27FC236}">
              <a16:creationId xmlns:a16="http://schemas.microsoft.com/office/drawing/2014/main" id="{5FF5AD81-923F-44B8-A182-3722034E8698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65" name="Text Box 294">
          <a:extLst>
            <a:ext uri="{FF2B5EF4-FFF2-40B4-BE49-F238E27FC236}">
              <a16:creationId xmlns:a16="http://schemas.microsoft.com/office/drawing/2014/main" id="{4DF83232-461C-4074-8977-2DE38C8A6059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66" name="Text Box 295">
          <a:extLst>
            <a:ext uri="{FF2B5EF4-FFF2-40B4-BE49-F238E27FC236}">
              <a16:creationId xmlns:a16="http://schemas.microsoft.com/office/drawing/2014/main" id="{AFE9BCAA-AAA0-4591-BA35-D4F5E07C18EC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67" name="Text Box 296">
          <a:extLst>
            <a:ext uri="{FF2B5EF4-FFF2-40B4-BE49-F238E27FC236}">
              <a16:creationId xmlns:a16="http://schemas.microsoft.com/office/drawing/2014/main" id="{95E88B2D-02B8-4D05-9DE7-23032349553E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68" name="Text Box 297">
          <a:extLst>
            <a:ext uri="{FF2B5EF4-FFF2-40B4-BE49-F238E27FC236}">
              <a16:creationId xmlns:a16="http://schemas.microsoft.com/office/drawing/2014/main" id="{94DAFD40-BE89-424E-AB38-9A5F419EDD88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69" name="Text Box 298">
          <a:extLst>
            <a:ext uri="{FF2B5EF4-FFF2-40B4-BE49-F238E27FC236}">
              <a16:creationId xmlns:a16="http://schemas.microsoft.com/office/drawing/2014/main" id="{3145EDEE-34A1-48D8-86DB-0D6120770B90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70" name="Text Box 299">
          <a:extLst>
            <a:ext uri="{FF2B5EF4-FFF2-40B4-BE49-F238E27FC236}">
              <a16:creationId xmlns:a16="http://schemas.microsoft.com/office/drawing/2014/main" id="{C6F3569F-C554-4336-B308-4D3F216AFBC0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71" name="Text Box 300">
          <a:extLst>
            <a:ext uri="{FF2B5EF4-FFF2-40B4-BE49-F238E27FC236}">
              <a16:creationId xmlns:a16="http://schemas.microsoft.com/office/drawing/2014/main" id="{DB3170E7-CF6B-404A-8A77-5E0D01F59ED2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72" name="Text Box 301">
          <a:extLst>
            <a:ext uri="{FF2B5EF4-FFF2-40B4-BE49-F238E27FC236}">
              <a16:creationId xmlns:a16="http://schemas.microsoft.com/office/drawing/2014/main" id="{F6F14BB5-1A21-4AB8-8BF0-D46A3BD68101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73" name="Text Box 302">
          <a:extLst>
            <a:ext uri="{FF2B5EF4-FFF2-40B4-BE49-F238E27FC236}">
              <a16:creationId xmlns:a16="http://schemas.microsoft.com/office/drawing/2014/main" id="{5CFB8BC5-0E4C-423C-880F-84D092BF0B94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74" name="Text Box 303">
          <a:extLst>
            <a:ext uri="{FF2B5EF4-FFF2-40B4-BE49-F238E27FC236}">
              <a16:creationId xmlns:a16="http://schemas.microsoft.com/office/drawing/2014/main" id="{1D79640A-ADF3-499A-AF60-2363000C715D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75" name="Text Box 304">
          <a:extLst>
            <a:ext uri="{FF2B5EF4-FFF2-40B4-BE49-F238E27FC236}">
              <a16:creationId xmlns:a16="http://schemas.microsoft.com/office/drawing/2014/main" id="{2584A846-CD64-4A0A-9F3B-F528606D4A47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76" name="Text Box 305">
          <a:extLst>
            <a:ext uri="{FF2B5EF4-FFF2-40B4-BE49-F238E27FC236}">
              <a16:creationId xmlns:a16="http://schemas.microsoft.com/office/drawing/2014/main" id="{46515EC7-41F4-4A4D-98BC-3FA85D467F50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77" name="Text Box 306">
          <a:extLst>
            <a:ext uri="{FF2B5EF4-FFF2-40B4-BE49-F238E27FC236}">
              <a16:creationId xmlns:a16="http://schemas.microsoft.com/office/drawing/2014/main" id="{642286CD-3F21-4391-9964-FF1E0309D0E8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78" name="Text Box 307">
          <a:extLst>
            <a:ext uri="{FF2B5EF4-FFF2-40B4-BE49-F238E27FC236}">
              <a16:creationId xmlns:a16="http://schemas.microsoft.com/office/drawing/2014/main" id="{5DEAC087-AE3A-4798-BD92-59640EB52B4C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79" name="Text Box 308">
          <a:extLst>
            <a:ext uri="{FF2B5EF4-FFF2-40B4-BE49-F238E27FC236}">
              <a16:creationId xmlns:a16="http://schemas.microsoft.com/office/drawing/2014/main" id="{CE0C6B9E-7756-4EAA-B4A0-032C11C43BED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80" name="Text Box 309">
          <a:extLst>
            <a:ext uri="{FF2B5EF4-FFF2-40B4-BE49-F238E27FC236}">
              <a16:creationId xmlns:a16="http://schemas.microsoft.com/office/drawing/2014/main" id="{8712755F-F725-4853-8F6F-007A4125EFE1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81" name="Text Box 310">
          <a:extLst>
            <a:ext uri="{FF2B5EF4-FFF2-40B4-BE49-F238E27FC236}">
              <a16:creationId xmlns:a16="http://schemas.microsoft.com/office/drawing/2014/main" id="{9E339348-7E91-41B9-8D96-036130001EF3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82" name="Text Box 311">
          <a:extLst>
            <a:ext uri="{FF2B5EF4-FFF2-40B4-BE49-F238E27FC236}">
              <a16:creationId xmlns:a16="http://schemas.microsoft.com/office/drawing/2014/main" id="{9EE5F6F5-8385-4250-BD89-586812271A71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83" name="Text Box 312">
          <a:extLst>
            <a:ext uri="{FF2B5EF4-FFF2-40B4-BE49-F238E27FC236}">
              <a16:creationId xmlns:a16="http://schemas.microsoft.com/office/drawing/2014/main" id="{6FE60AD2-D9BE-4291-8F01-336AD071EF78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84" name="Text Box 313">
          <a:extLst>
            <a:ext uri="{FF2B5EF4-FFF2-40B4-BE49-F238E27FC236}">
              <a16:creationId xmlns:a16="http://schemas.microsoft.com/office/drawing/2014/main" id="{9D2FAC2E-0127-453B-BE2C-65D7550DAFAA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85" name="Text Box 314">
          <a:extLst>
            <a:ext uri="{FF2B5EF4-FFF2-40B4-BE49-F238E27FC236}">
              <a16:creationId xmlns:a16="http://schemas.microsoft.com/office/drawing/2014/main" id="{E42918B0-08A6-4CA8-A186-2EF42D0068A2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86" name="Text Box 315">
          <a:extLst>
            <a:ext uri="{FF2B5EF4-FFF2-40B4-BE49-F238E27FC236}">
              <a16:creationId xmlns:a16="http://schemas.microsoft.com/office/drawing/2014/main" id="{296B7B1E-97A6-4104-B951-854A1FE71B99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87" name="Text Box 316">
          <a:extLst>
            <a:ext uri="{FF2B5EF4-FFF2-40B4-BE49-F238E27FC236}">
              <a16:creationId xmlns:a16="http://schemas.microsoft.com/office/drawing/2014/main" id="{09B93FFD-59F7-437A-8A5E-3B49DCC3FD09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88" name="Text Box 317">
          <a:extLst>
            <a:ext uri="{FF2B5EF4-FFF2-40B4-BE49-F238E27FC236}">
              <a16:creationId xmlns:a16="http://schemas.microsoft.com/office/drawing/2014/main" id="{57017A25-36A8-4552-81B1-61394B8401CA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89" name="Text Box 318">
          <a:extLst>
            <a:ext uri="{FF2B5EF4-FFF2-40B4-BE49-F238E27FC236}">
              <a16:creationId xmlns:a16="http://schemas.microsoft.com/office/drawing/2014/main" id="{F7B3A06A-AE5E-4827-9064-FCBF8E5E5BB8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90" name="Text Box 319">
          <a:extLst>
            <a:ext uri="{FF2B5EF4-FFF2-40B4-BE49-F238E27FC236}">
              <a16:creationId xmlns:a16="http://schemas.microsoft.com/office/drawing/2014/main" id="{4E63B54E-61E7-4104-8566-F8E12A7A5E10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91" name="Text Box 320">
          <a:extLst>
            <a:ext uri="{FF2B5EF4-FFF2-40B4-BE49-F238E27FC236}">
              <a16:creationId xmlns:a16="http://schemas.microsoft.com/office/drawing/2014/main" id="{36C8DA45-F1BF-43EA-AB91-A7E438BB65CD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92" name="Text Box 321">
          <a:extLst>
            <a:ext uri="{FF2B5EF4-FFF2-40B4-BE49-F238E27FC236}">
              <a16:creationId xmlns:a16="http://schemas.microsoft.com/office/drawing/2014/main" id="{41596EF7-2B47-474C-A406-EE4760BB3EE1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93" name="Text Box 322">
          <a:extLst>
            <a:ext uri="{FF2B5EF4-FFF2-40B4-BE49-F238E27FC236}">
              <a16:creationId xmlns:a16="http://schemas.microsoft.com/office/drawing/2014/main" id="{7220F4CC-9228-4767-AF2E-E9126CBD6FB0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94" name="Text Box 323">
          <a:extLst>
            <a:ext uri="{FF2B5EF4-FFF2-40B4-BE49-F238E27FC236}">
              <a16:creationId xmlns:a16="http://schemas.microsoft.com/office/drawing/2014/main" id="{71F0C9B5-EDDF-434F-962B-F44940C90D62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95" name="Text Box 324">
          <a:extLst>
            <a:ext uri="{FF2B5EF4-FFF2-40B4-BE49-F238E27FC236}">
              <a16:creationId xmlns:a16="http://schemas.microsoft.com/office/drawing/2014/main" id="{2ED02BFA-4362-4987-A79F-F0146E9C47E5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96" name="Text Box 325">
          <a:extLst>
            <a:ext uri="{FF2B5EF4-FFF2-40B4-BE49-F238E27FC236}">
              <a16:creationId xmlns:a16="http://schemas.microsoft.com/office/drawing/2014/main" id="{EABECFBF-EA7D-4006-810E-23BCBF1E346A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97" name="Text Box 326">
          <a:extLst>
            <a:ext uri="{FF2B5EF4-FFF2-40B4-BE49-F238E27FC236}">
              <a16:creationId xmlns:a16="http://schemas.microsoft.com/office/drawing/2014/main" id="{701B3F77-42B4-4DAD-ADDB-490924F7F3C3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98" name="Text Box 327">
          <a:extLst>
            <a:ext uri="{FF2B5EF4-FFF2-40B4-BE49-F238E27FC236}">
              <a16:creationId xmlns:a16="http://schemas.microsoft.com/office/drawing/2014/main" id="{97C33C9D-71FC-4ABA-97F1-54A5BE4D8797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399" name="Text Box 328">
          <a:extLst>
            <a:ext uri="{FF2B5EF4-FFF2-40B4-BE49-F238E27FC236}">
              <a16:creationId xmlns:a16="http://schemas.microsoft.com/office/drawing/2014/main" id="{792865AB-57A5-4C8F-9789-9A5663AA9ECB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00" name="Text Box 329">
          <a:extLst>
            <a:ext uri="{FF2B5EF4-FFF2-40B4-BE49-F238E27FC236}">
              <a16:creationId xmlns:a16="http://schemas.microsoft.com/office/drawing/2014/main" id="{0794F23F-043D-4D34-9566-1897AE159C21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01" name="Text Box 330">
          <a:extLst>
            <a:ext uri="{FF2B5EF4-FFF2-40B4-BE49-F238E27FC236}">
              <a16:creationId xmlns:a16="http://schemas.microsoft.com/office/drawing/2014/main" id="{CBAE2122-A089-4E92-B04D-7253F824B00D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02" name="Text Box 331">
          <a:extLst>
            <a:ext uri="{FF2B5EF4-FFF2-40B4-BE49-F238E27FC236}">
              <a16:creationId xmlns:a16="http://schemas.microsoft.com/office/drawing/2014/main" id="{4B92E61C-1C5C-4A0F-B034-5994ABA9AEA6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03" name="Text Box 332">
          <a:extLst>
            <a:ext uri="{FF2B5EF4-FFF2-40B4-BE49-F238E27FC236}">
              <a16:creationId xmlns:a16="http://schemas.microsoft.com/office/drawing/2014/main" id="{4D09FDA5-AD26-4E7A-B3E7-A8AE5BB347DB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04" name="Text Box 333">
          <a:extLst>
            <a:ext uri="{FF2B5EF4-FFF2-40B4-BE49-F238E27FC236}">
              <a16:creationId xmlns:a16="http://schemas.microsoft.com/office/drawing/2014/main" id="{E7221226-DB08-4599-B286-8E98C43D28A9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05" name="Text Box 334">
          <a:extLst>
            <a:ext uri="{FF2B5EF4-FFF2-40B4-BE49-F238E27FC236}">
              <a16:creationId xmlns:a16="http://schemas.microsoft.com/office/drawing/2014/main" id="{115AA5D0-3DB4-4B0A-BBEB-3B1254E2EE61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06" name="Text Box 335">
          <a:extLst>
            <a:ext uri="{FF2B5EF4-FFF2-40B4-BE49-F238E27FC236}">
              <a16:creationId xmlns:a16="http://schemas.microsoft.com/office/drawing/2014/main" id="{9123611D-8785-4B37-8045-14697FA2B6C6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07" name="Text Box 336">
          <a:extLst>
            <a:ext uri="{FF2B5EF4-FFF2-40B4-BE49-F238E27FC236}">
              <a16:creationId xmlns:a16="http://schemas.microsoft.com/office/drawing/2014/main" id="{DB1BCD39-A81A-4C32-85FC-7030AF99AE39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08" name="Text Box 337">
          <a:extLst>
            <a:ext uri="{FF2B5EF4-FFF2-40B4-BE49-F238E27FC236}">
              <a16:creationId xmlns:a16="http://schemas.microsoft.com/office/drawing/2014/main" id="{A2BFEE39-F5F3-41B1-AA4C-29766C8312F3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09" name="Text Box 338">
          <a:extLst>
            <a:ext uri="{FF2B5EF4-FFF2-40B4-BE49-F238E27FC236}">
              <a16:creationId xmlns:a16="http://schemas.microsoft.com/office/drawing/2014/main" id="{92E87EDD-EE39-450A-817E-207B871FEB5A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10" name="Text Box 339">
          <a:extLst>
            <a:ext uri="{FF2B5EF4-FFF2-40B4-BE49-F238E27FC236}">
              <a16:creationId xmlns:a16="http://schemas.microsoft.com/office/drawing/2014/main" id="{D8AEE37B-BED4-425E-AA2B-32688DAA7FCB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11" name="Text Box 340">
          <a:extLst>
            <a:ext uri="{FF2B5EF4-FFF2-40B4-BE49-F238E27FC236}">
              <a16:creationId xmlns:a16="http://schemas.microsoft.com/office/drawing/2014/main" id="{AC793359-5A8D-4C11-899C-E3B49760EB7D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12" name="Text Box 341">
          <a:extLst>
            <a:ext uri="{FF2B5EF4-FFF2-40B4-BE49-F238E27FC236}">
              <a16:creationId xmlns:a16="http://schemas.microsoft.com/office/drawing/2014/main" id="{15F38E1E-9F6F-42FE-91C9-8C15DA22370D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13" name="Text Box 342">
          <a:extLst>
            <a:ext uri="{FF2B5EF4-FFF2-40B4-BE49-F238E27FC236}">
              <a16:creationId xmlns:a16="http://schemas.microsoft.com/office/drawing/2014/main" id="{A9B08740-900C-4FFA-8DC6-4D9D905F54D1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14" name="Text Box 343">
          <a:extLst>
            <a:ext uri="{FF2B5EF4-FFF2-40B4-BE49-F238E27FC236}">
              <a16:creationId xmlns:a16="http://schemas.microsoft.com/office/drawing/2014/main" id="{7CCDDDE1-4A1B-4BA1-92B6-C18101B9CEFD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15" name="Text Box 344">
          <a:extLst>
            <a:ext uri="{FF2B5EF4-FFF2-40B4-BE49-F238E27FC236}">
              <a16:creationId xmlns:a16="http://schemas.microsoft.com/office/drawing/2014/main" id="{F04AC0C8-B357-4DD8-9DC4-A1AFE1AE37E9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16" name="Text Box 345">
          <a:extLst>
            <a:ext uri="{FF2B5EF4-FFF2-40B4-BE49-F238E27FC236}">
              <a16:creationId xmlns:a16="http://schemas.microsoft.com/office/drawing/2014/main" id="{EAEC3DE9-7ABB-429E-A5E0-C6975394292B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17" name="Text Box 346">
          <a:extLst>
            <a:ext uri="{FF2B5EF4-FFF2-40B4-BE49-F238E27FC236}">
              <a16:creationId xmlns:a16="http://schemas.microsoft.com/office/drawing/2014/main" id="{EFDD2E3C-A514-42E4-AE96-1DF274CAE21A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18" name="Text Box 347">
          <a:extLst>
            <a:ext uri="{FF2B5EF4-FFF2-40B4-BE49-F238E27FC236}">
              <a16:creationId xmlns:a16="http://schemas.microsoft.com/office/drawing/2014/main" id="{7D21C006-83FA-436B-A91F-6B69E9E877CE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19" name="Text Box 348">
          <a:extLst>
            <a:ext uri="{FF2B5EF4-FFF2-40B4-BE49-F238E27FC236}">
              <a16:creationId xmlns:a16="http://schemas.microsoft.com/office/drawing/2014/main" id="{40055D06-0673-4050-9242-3CEC50C0A534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20" name="Text Box 349">
          <a:extLst>
            <a:ext uri="{FF2B5EF4-FFF2-40B4-BE49-F238E27FC236}">
              <a16:creationId xmlns:a16="http://schemas.microsoft.com/office/drawing/2014/main" id="{09ADBE29-C498-44D1-95D8-87FFBCFD7AE5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21" name="Text Box 350">
          <a:extLst>
            <a:ext uri="{FF2B5EF4-FFF2-40B4-BE49-F238E27FC236}">
              <a16:creationId xmlns:a16="http://schemas.microsoft.com/office/drawing/2014/main" id="{E6898134-86FB-4FAB-9C85-CC9BF0E0DB3A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22" name="Text Box 351">
          <a:extLst>
            <a:ext uri="{FF2B5EF4-FFF2-40B4-BE49-F238E27FC236}">
              <a16:creationId xmlns:a16="http://schemas.microsoft.com/office/drawing/2014/main" id="{8DD7092F-B45B-40D0-9E15-21167CCCEED2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23" name="Text Box 352">
          <a:extLst>
            <a:ext uri="{FF2B5EF4-FFF2-40B4-BE49-F238E27FC236}">
              <a16:creationId xmlns:a16="http://schemas.microsoft.com/office/drawing/2014/main" id="{0258E2C2-1B91-475C-9824-04E594A4D017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24" name="Text Box 353">
          <a:extLst>
            <a:ext uri="{FF2B5EF4-FFF2-40B4-BE49-F238E27FC236}">
              <a16:creationId xmlns:a16="http://schemas.microsoft.com/office/drawing/2014/main" id="{33D28F5B-13AA-4E34-AB5D-1756E67AFF4C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25" name="Text Box 354">
          <a:extLst>
            <a:ext uri="{FF2B5EF4-FFF2-40B4-BE49-F238E27FC236}">
              <a16:creationId xmlns:a16="http://schemas.microsoft.com/office/drawing/2014/main" id="{03136C3B-F178-4F99-9CD8-E4CD2BC66C9D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26" name="Text Box 355">
          <a:extLst>
            <a:ext uri="{FF2B5EF4-FFF2-40B4-BE49-F238E27FC236}">
              <a16:creationId xmlns:a16="http://schemas.microsoft.com/office/drawing/2014/main" id="{83A69A9D-5B8C-4F23-8F45-D7B588DD41BC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27" name="Text Box 356">
          <a:extLst>
            <a:ext uri="{FF2B5EF4-FFF2-40B4-BE49-F238E27FC236}">
              <a16:creationId xmlns:a16="http://schemas.microsoft.com/office/drawing/2014/main" id="{30823621-113C-4EC2-B53E-D4A8E6A18A92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28" name="Text Box 357">
          <a:extLst>
            <a:ext uri="{FF2B5EF4-FFF2-40B4-BE49-F238E27FC236}">
              <a16:creationId xmlns:a16="http://schemas.microsoft.com/office/drawing/2014/main" id="{2037C976-4CD5-4824-AB0B-29AEFF7A775E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29" name="Text Box 358">
          <a:extLst>
            <a:ext uri="{FF2B5EF4-FFF2-40B4-BE49-F238E27FC236}">
              <a16:creationId xmlns:a16="http://schemas.microsoft.com/office/drawing/2014/main" id="{210FB953-8729-4505-A748-C742AC23F2BD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30" name="Text Box 359">
          <a:extLst>
            <a:ext uri="{FF2B5EF4-FFF2-40B4-BE49-F238E27FC236}">
              <a16:creationId xmlns:a16="http://schemas.microsoft.com/office/drawing/2014/main" id="{54B032AB-022F-4303-9371-F6DD28E0F7FA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31" name="Text Box 360">
          <a:extLst>
            <a:ext uri="{FF2B5EF4-FFF2-40B4-BE49-F238E27FC236}">
              <a16:creationId xmlns:a16="http://schemas.microsoft.com/office/drawing/2014/main" id="{C5E067F5-CA6A-4DF7-8187-F03F3AA772D8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32" name="Text Box 361">
          <a:extLst>
            <a:ext uri="{FF2B5EF4-FFF2-40B4-BE49-F238E27FC236}">
              <a16:creationId xmlns:a16="http://schemas.microsoft.com/office/drawing/2014/main" id="{E025675E-1284-4067-9961-3DAC5791E54D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33" name="Text Box 362">
          <a:extLst>
            <a:ext uri="{FF2B5EF4-FFF2-40B4-BE49-F238E27FC236}">
              <a16:creationId xmlns:a16="http://schemas.microsoft.com/office/drawing/2014/main" id="{4E0361AD-8D54-4699-A3E9-B3A4B6FF1565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34" name="Text Box 363">
          <a:extLst>
            <a:ext uri="{FF2B5EF4-FFF2-40B4-BE49-F238E27FC236}">
              <a16:creationId xmlns:a16="http://schemas.microsoft.com/office/drawing/2014/main" id="{7E343950-D974-42C5-8CDA-C844A64991E9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35" name="Text Box 364">
          <a:extLst>
            <a:ext uri="{FF2B5EF4-FFF2-40B4-BE49-F238E27FC236}">
              <a16:creationId xmlns:a16="http://schemas.microsoft.com/office/drawing/2014/main" id="{FA887961-E2E9-4DB6-8873-BBD5F3FF7FE5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36" name="Text Box 365">
          <a:extLst>
            <a:ext uri="{FF2B5EF4-FFF2-40B4-BE49-F238E27FC236}">
              <a16:creationId xmlns:a16="http://schemas.microsoft.com/office/drawing/2014/main" id="{C78B340C-F2B8-4831-9D5F-EFEE893CB085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37" name="Text Box 366">
          <a:extLst>
            <a:ext uri="{FF2B5EF4-FFF2-40B4-BE49-F238E27FC236}">
              <a16:creationId xmlns:a16="http://schemas.microsoft.com/office/drawing/2014/main" id="{F07B6349-BD4F-4E46-A776-89B384477E53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38" name="Text Box 367">
          <a:extLst>
            <a:ext uri="{FF2B5EF4-FFF2-40B4-BE49-F238E27FC236}">
              <a16:creationId xmlns:a16="http://schemas.microsoft.com/office/drawing/2014/main" id="{6709B8AB-5F75-4C27-B123-5F8B1B65627B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39" name="Text Box 368">
          <a:extLst>
            <a:ext uri="{FF2B5EF4-FFF2-40B4-BE49-F238E27FC236}">
              <a16:creationId xmlns:a16="http://schemas.microsoft.com/office/drawing/2014/main" id="{488FC1F9-BE99-44BB-A758-E7C673E71095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40" name="Text Box 369">
          <a:extLst>
            <a:ext uri="{FF2B5EF4-FFF2-40B4-BE49-F238E27FC236}">
              <a16:creationId xmlns:a16="http://schemas.microsoft.com/office/drawing/2014/main" id="{2CF9D3C8-F0B2-4B98-83B1-6622B96F9CEB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41" name="Text Box 370">
          <a:extLst>
            <a:ext uri="{FF2B5EF4-FFF2-40B4-BE49-F238E27FC236}">
              <a16:creationId xmlns:a16="http://schemas.microsoft.com/office/drawing/2014/main" id="{C1CCB960-2EBE-4920-8273-DD03AEB5D876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42" name="Text Box 371">
          <a:extLst>
            <a:ext uri="{FF2B5EF4-FFF2-40B4-BE49-F238E27FC236}">
              <a16:creationId xmlns:a16="http://schemas.microsoft.com/office/drawing/2014/main" id="{C64AE654-F582-413F-BCF8-42C926776248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43" name="Text Box 372">
          <a:extLst>
            <a:ext uri="{FF2B5EF4-FFF2-40B4-BE49-F238E27FC236}">
              <a16:creationId xmlns:a16="http://schemas.microsoft.com/office/drawing/2014/main" id="{134A788B-A008-4616-8F21-20C51A8EE4D8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44" name="Text Box 373">
          <a:extLst>
            <a:ext uri="{FF2B5EF4-FFF2-40B4-BE49-F238E27FC236}">
              <a16:creationId xmlns:a16="http://schemas.microsoft.com/office/drawing/2014/main" id="{82C7B520-8EB3-4D6F-94CE-DC4A34F3E861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45" name="Text Box 374">
          <a:extLst>
            <a:ext uri="{FF2B5EF4-FFF2-40B4-BE49-F238E27FC236}">
              <a16:creationId xmlns:a16="http://schemas.microsoft.com/office/drawing/2014/main" id="{875DE606-D299-4F45-98F2-80DF0BEBE987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46" name="Text Box 375">
          <a:extLst>
            <a:ext uri="{FF2B5EF4-FFF2-40B4-BE49-F238E27FC236}">
              <a16:creationId xmlns:a16="http://schemas.microsoft.com/office/drawing/2014/main" id="{C42FA57D-988E-42B8-BF19-C480822BED0B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47" name="Text Box 376">
          <a:extLst>
            <a:ext uri="{FF2B5EF4-FFF2-40B4-BE49-F238E27FC236}">
              <a16:creationId xmlns:a16="http://schemas.microsoft.com/office/drawing/2014/main" id="{34926E21-3266-4369-A037-DE15C42EE7C8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48" name="Text Box 377">
          <a:extLst>
            <a:ext uri="{FF2B5EF4-FFF2-40B4-BE49-F238E27FC236}">
              <a16:creationId xmlns:a16="http://schemas.microsoft.com/office/drawing/2014/main" id="{29077349-D9AE-4320-86F1-0CFA05505218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49" name="Text Box 378">
          <a:extLst>
            <a:ext uri="{FF2B5EF4-FFF2-40B4-BE49-F238E27FC236}">
              <a16:creationId xmlns:a16="http://schemas.microsoft.com/office/drawing/2014/main" id="{42D2BA1E-29EA-421C-B029-6A962AA63347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50" name="Text Box 379">
          <a:extLst>
            <a:ext uri="{FF2B5EF4-FFF2-40B4-BE49-F238E27FC236}">
              <a16:creationId xmlns:a16="http://schemas.microsoft.com/office/drawing/2014/main" id="{7409759C-CAD3-4C0E-AC95-7EAC4A891783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51" name="Text Box 380">
          <a:extLst>
            <a:ext uri="{FF2B5EF4-FFF2-40B4-BE49-F238E27FC236}">
              <a16:creationId xmlns:a16="http://schemas.microsoft.com/office/drawing/2014/main" id="{8C6F2092-7A3F-49B1-9A92-7C4546157150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52" name="Text Box 381">
          <a:extLst>
            <a:ext uri="{FF2B5EF4-FFF2-40B4-BE49-F238E27FC236}">
              <a16:creationId xmlns:a16="http://schemas.microsoft.com/office/drawing/2014/main" id="{991696CD-A48A-4BBD-93B1-1751FF5692DC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53" name="Text Box 382">
          <a:extLst>
            <a:ext uri="{FF2B5EF4-FFF2-40B4-BE49-F238E27FC236}">
              <a16:creationId xmlns:a16="http://schemas.microsoft.com/office/drawing/2014/main" id="{633726FC-0F7B-4092-853E-6B06FF4280D3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54" name="Text Box 383">
          <a:extLst>
            <a:ext uri="{FF2B5EF4-FFF2-40B4-BE49-F238E27FC236}">
              <a16:creationId xmlns:a16="http://schemas.microsoft.com/office/drawing/2014/main" id="{27840624-1C2A-4922-BD53-4AB358187427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55" name="Text Box 384">
          <a:extLst>
            <a:ext uri="{FF2B5EF4-FFF2-40B4-BE49-F238E27FC236}">
              <a16:creationId xmlns:a16="http://schemas.microsoft.com/office/drawing/2014/main" id="{8C12AADC-F6E9-4AD7-8145-CE13EF1F18F5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56" name="Text Box 385">
          <a:extLst>
            <a:ext uri="{FF2B5EF4-FFF2-40B4-BE49-F238E27FC236}">
              <a16:creationId xmlns:a16="http://schemas.microsoft.com/office/drawing/2014/main" id="{FCEC2517-0758-4073-83B1-7E6116D7034B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161</xdr:row>
      <xdr:rowOff>0</xdr:rowOff>
    </xdr:from>
    <xdr:ext cx="76200" cy="416802"/>
    <xdr:sp macro="" textlink="">
      <xdr:nvSpPr>
        <xdr:cNvPr id="1457" name="Text Box 386">
          <a:extLst>
            <a:ext uri="{FF2B5EF4-FFF2-40B4-BE49-F238E27FC236}">
              <a16:creationId xmlns:a16="http://schemas.microsoft.com/office/drawing/2014/main" id="{31C76086-730E-443A-A82A-4AFFDCCB4992}"/>
            </a:ext>
          </a:extLst>
        </xdr:cNvPr>
        <xdr:cNvSpPr txBox="1">
          <a:spLocks noChangeArrowheads="1"/>
        </xdr:cNvSpPr>
      </xdr:nvSpPr>
      <xdr:spPr bwMode="auto">
        <a:xfrm>
          <a:off x="733425" y="59569350"/>
          <a:ext cx="76200" cy="416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3;&#1086;&#1074;&#1072;&#1103;%20SVA-2010-2013\2013\Smeta\d\Patrasti\1275020-1fin-re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tik"/>
      <sheetName val="2-1"/>
      <sheetName val="2-2"/>
      <sheetName val="os2-3"/>
      <sheetName val="2-3-1"/>
      <sheetName val="2-3-2"/>
      <sheetName val="2-3-3"/>
      <sheetName val="2-3-4"/>
      <sheetName val="os3-1"/>
      <sheetName val="3-1-1"/>
      <sheetName val="3-1-2"/>
      <sheetName val="3-1-3"/>
      <sheetName val="3-1-4"/>
      <sheetName val="6-1 "/>
      <sheetName val="6-2"/>
      <sheetName val="6-3"/>
      <sheetName val="6-4"/>
      <sheetName val="7-1"/>
      <sheetName val="Ամփոփ"/>
      <sheetName val="Ամփոփ Նյութե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EEB3C-707B-4C2D-B89E-4D19F1A5F568}">
  <sheetPr>
    <tabColor theme="3" tint="-0.249977111117893"/>
  </sheetPr>
  <dimension ref="A1:P797"/>
  <sheetViews>
    <sheetView tabSelected="1" topLeftCell="A772" zoomScale="130" zoomScaleNormal="130" workbookViewId="0">
      <selection activeCell="H382" sqref="H382"/>
    </sheetView>
  </sheetViews>
  <sheetFormatPr defaultColWidth="9.140625" defaultRowHeight="15.05" customHeight="1"/>
  <cols>
    <col min="1" max="1" width="3.42578125" style="24" customWidth="1"/>
    <col min="2" max="2" width="7.5703125" style="24" customWidth="1"/>
    <col min="3" max="3" width="52.7109375" style="25" customWidth="1"/>
    <col min="4" max="4" width="6" style="24" customWidth="1"/>
    <col min="5" max="5" width="9.28515625" style="24" customWidth="1"/>
    <col min="6" max="6" width="9.140625" style="23"/>
    <col min="7" max="7" width="12.42578125" style="23" customWidth="1"/>
    <col min="8" max="16384" width="9.140625" style="23"/>
  </cols>
  <sheetData>
    <row r="1" spans="1:7" ht="15.05" customHeight="1">
      <c r="A1" s="20"/>
      <c r="B1" s="21"/>
      <c r="C1" s="22" t="s">
        <v>744</v>
      </c>
      <c r="D1" s="22"/>
      <c r="E1" s="22"/>
    </row>
    <row r="2" spans="1:7" ht="14.3" customHeight="1"/>
    <row r="3" spans="1:7" s="29" customFormat="1" ht="23.95" customHeight="1">
      <c r="A3" s="26"/>
      <c r="B3" s="27" t="s">
        <v>743</v>
      </c>
      <c r="C3" s="28"/>
      <c r="D3" s="28"/>
      <c r="E3" s="28"/>
    </row>
    <row r="4" spans="1:7" ht="15.05" customHeight="1">
      <c r="C4" s="30"/>
    </row>
    <row r="5" spans="1:7" s="34" customFormat="1" ht="23.4" customHeight="1">
      <c r="A5" s="31" t="s">
        <v>2</v>
      </c>
      <c r="B5" s="31" t="s">
        <v>109</v>
      </c>
      <c r="C5" s="31" t="s">
        <v>119</v>
      </c>
      <c r="D5" s="31" t="s">
        <v>116</v>
      </c>
      <c r="E5" s="32" t="s">
        <v>117</v>
      </c>
      <c r="F5" s="31" t="s">
        <v>745</v>
      </c>
      <c r="G5" s="33" t="s">
        <v>746</v>
      </c>
    </row>
    <row r="6" spans="1:7" s="34" customFormat="1" ht="11.35" customHeight="1">
      <c r="A6" s="31"/>
      <c r="B6" s="31"/>
      <c r="C6" s="31"/>
      <c r="D6" s="31"/>
      <c r="E6" s="32"/>
      <c r="F6" s="31"/>
      <c r="G6" s="33"/>
    </row>
    <row r="7" spans="1:7" s="34" customFormat="1" ht="11.35" customHeight="1">
      <c r="A7" s="31"/>
      <c r="B7" s="31"/>
      <c r="C7" s="31"/>
      <c r="D7" s="31"/>
      <c r="E7" s="32"/>
      <c r="F7" s="31"/>
      <c r="G7" s="33"/>
    </row>
    <row r="8" spans="1:7" s="34" customFormat="1" ht="21" customHeight="1">
      <c r="A8" s="31"/>
      <c r="B8" s="31"/>
      <c r="C8" s="31"/>
      <c r="D8" s="31"/>
      <c r="E8" s="32"/>
      <c r="F8" s="31"/>
      <c r="G8" s="33"/>
    </row>
    <row r="9" spans="1:7" s="34" customFormat="1" ht="12.1" customHeight="1">
      <c r="A9" s="35">
        <v>1</v>
      </c>
      <c r="B9" s="36">
        <v>2</v>
      </c>
      <c r="C9" s="35">
        <v>3</v>
      </c>
      <c r="D9" s="35">
        <v>4</v>
      </c>
      <c r="E9" s="36">
        <v>5</v>
      </c>
      <c r="F9" s="36">
        <v>6</v>
      </c>
      <c r="G9" s="36">
        <v>7</v>
      </c>
    </row>
    <row r="10" spans="1:7" s="41" customFormat="1" ht="26.2" customHeight="1">
      <c r="A10" s="37"/>
      <c r="B10" s="38"/>
      <c r="C10" s="39" t="s">
        <v>101</v>
      </c>
      <c r="D10" s="37"/>
      <c r="E10" s="37"/>
      <c r="F10" s="40"/>
      <c r="G10" s="40"/>
    </row>
    <row r="11" spans="1:7" s="45" customFormat="1" ht="34.15" customHeight="1">
      <c r="A11" s="42">
        <v>1</v>
      </c>
      <c r="B11" s="37" t="s">
        <v>205</v>
      </c>
      <c r="C11" s="42" t="s">
        <v>747</v>
      </c>
      <c r="D11" s="37" t="s">
        <v>35</v>
      </c>
      <c r="E11" s="43">
        <v>632</v>
      </c>
      <c r="F11" s="44">
        <v>0.30072270833358999</v>
      </c>
      <c r="G11" s="44">
        <v>190.05675166682886</v>
      </c>
    </row>
    <row r="12" spans="1:7" s="45" customFormat="1" ht="25.25" customHeight="1">
      <c r="A12" s="42">
        <v>2</v>
      </c>
      <c r="B12" s="37" t="s">
        <v>206</v>
      </c>
      <c r="C12" s="42" t="s">
        <v>748</v>
      </c>
      <c r="D12" s="37" t="s">
        <v>36</v>
      </c>
      <c r="E12" s="43">
        <v>14.5</v>
      </c>
      <c r="F12" s="44">
        <v>37.1717645158636</v>
      </c>
      <c r="G12" s="44">
        <v>538.99058548002222</v>
      </c>
    </row>
    <row r="13" spans="1:7" s="41" customFormat="1" ht="22.45" customHeight="1">
      <c r="A13" s="42">
        <v>3</v>
      </c>
      <c r="B13" s="37" t="s">
        <v>207</v>
      </c>
      <c r="C13" s="42" t="s">
        <v>678</v>
      </c>
      <c r="D13" s="37" t="s">
        <v>36</v>
      </c>
      <c r="E13" s="43">
        <v>63.2</v>
      </c>
      <c r="F13" s="44">
        <v>4.5353771215870475</v>
      </c>
      <c r="G13" s="44">
        <v>286.63583408430139</v>
      </c>
    </row>
    <row r="14" spans="1:7" s="41" customFormat="1" ht="22.45" customHeight="1">
      <c r="A14" s="42">
        <v>4</v>
      </c>
      <c r="B14" s="46" t="s">
        <v>672</v>
      </c>
      <c r="C14" s="42" t="s">
        <v>749</v>
      </c>
      <c r="D14" s="47" t="s">
        <v>47</v>
      </c>
      <c r="E14" s="48">
        <v>1.7</v>
      </c>
      <c r="F14" s="44">
        <v>38.313434618320812</v>
      </c>
      <c r="G14" s="44">
        <v>65.13283885114538</v>
      </c>
    </row>
    <row r="15" spans="1:7" s="41" customFormat="1" ht="22.45" customHeight="1">
      <c r="A15" s="42">
        <v>5</v>
      </c>
      <c r="B15" s="46" t="s">
        <v>673</v>
      </c>
      <c r="C15" s="42" t="s">
        <v>750</v>
      </c>
      <c r="D15" s="47" t="s">
        <v>47</v>
      </c>
      <c r="E15" s="48">
        <v>0.28999999999999998</v>
      </c>
      <c r="F15" s="44">
        <v>15.627391301318221</v>
      </c>
      <c r="G15" s="44">
        <v>4.531943477382284</v>
      </c>
    </row>
    <row r="16" spans="1:7" s="45" customFormat="1" ht="25.45" customHeight="1">
      <c r="A16" s="42">
        <v>6</v>
      </c>
      <c r="B16" s="37" t="s">
        <v>674</v>
      </c>
      <c r="C16" s="42" t="s">
        <v>679</v>
      </c>
      <c r="D16" s="37" t="s">
        <v>39</v>
      </c>
      <c r="E16" s="43">
        <v>0.33</v>
      </c>
      <c r="F16" s="44">
        <v>117.65542914287492</v>
      </c>
      <c r="G16" s="44">
        <v>38.826291617148726</v>
      </c>
    </row>
    <row r="17" spans="1:7" s="29" customFormat="1" ht="19.5" customHeight="1">
      <c r="A17" s="42">
        <v>7</v>
      </c>
      <c r="B17" s="37" t="s">
        <v>208</v>
      </c>
      <c r="C17" s="42" t="s">
        <v>680</v>
      </c>
      <c r="D17" s="37" t="s">
        <v>36</v>
      </c>
      <c r="E17" s="43">
        <v>8</v>
      </c>
      <c r="F17" s="44">
        <v>34.103381050441875</v>
      </c>
      <c r="G17" s="44">
        <v>272.827048403535</v>
      </c>
    </row>
    <row r="18" spans="1:7" s="45" customFormat="1" ht="38.6" customHeight="1">
      <c r="A18" s="42">
        <v>8</v>
      </c>
      <c r="B18" s="37" t="s">
        <v>13</v>
      </c>
      <c r="C18" s="42" t="s">
        <v>676</v>
      </c>
      <c r="D18" s="37" t="s">
        <v>671</v>
      </c>
      <c r="E18" s="43">
        <v>2.42</v>
      </c>
      <c r="F18" s="44">
        <v>304.02098280995011</v>
      </c>
      <c r="G18" s="44">
        <v>735.7307784000792</v>
      </c>
    </row>
    <row r="19" spans="1:7" s="45" customFormat="1" ht="25.45" customHeight="1">
      <c r="A19" s="42">
        <v>9</v>
      </c>
      <c r="B19" s="37" t="s">
        <v>14</v>
      </c>
      <c r="C19" s="42" t="s">
        <v>751</v>
      </c>
      <c r="D19" s="37" t="s">
        <v>39</v>
      </c>
      <c r="E19" s="43">
        <v>0.72570000000000001</v>
      </c>
      <c r="F19" s="44">
        <v>177.3151360407002</v>
      </c>
      <c r="G19" s="44">
        <v>128.67759422473614</v>
      </c>
    </row>
    <row r="20" spans="1:7" s="45" customFormat="1" ht="25.45" customHeight="1">
      <c r="A20" s="42">
        <v>10</v>
      </c>
      <c r="B20" s="37" t="s">
        <v>15</v>
      </c>
      <c r="C20" s="42" t="s">
        <v>681</v>
      </c>
      <c r="D20" s="37" t="s">
        <v>36</v>
      </c>
      <c r="E20" s="43">
        <v>35.200000000000003</v>
      </c>
      <c r="F20" s="44">
        <v>11.66807066084284</v>
      </c>
      <c r="G20" s="44">
        <v>410.71608726166801</v>
      </c>
    </row>
    <row r="21" spans="1:7" s="45" customFormat="1" ht="21.35" customHeight="1">
      <c r="A21" s="42">
        <v>11</v>
      </c>
      <c r="B21" s="47" t="s">
        <v>216</v>
      </c>
      <c r="C21" s="49" t="s">
        <v>218</v>
      </c>
      <c r="D21" s="37" t="s">
        <v>36</v>
      </c>
      <c r="E21" s="43">
        <v>6.5</v>
      </c>
      <c r="F21" s="44">
        <v>17.804207661865181</v>
      </c>
      <c r="G21" s="44">
        <v>115.72734980212367</v>
      </c>
    </row>
    <row r="22" spans="1:7" s="45" customFormat="1" ht="21.35" customHeight="1">
      <c r="A22" s="42">
        <v>12</v>
      </c>
      <c r="B22" s="50" t="s">
        <v>230</v>
      </c>
      <c r="C22" s="49" t="s">
        <v>231</v>
      </c>
      <c r="D22" s="50" t="s">
        <v>39</v>
      </c>
      <c r="E22" s="51">
        <v>0.375</v>
      </c>
      <c r="F22" s="44">
        <v>123.90419738732498</v>
      </c>
      <c r="G22" s="44">
        <v>46.464074020246869</v>
      </c>
    </row>
    <row r="23" spans="1:7" s="45" customFormat="1" ht="36" customHeight="1">
      <c r="A23" s="42">
        <v>13</v>
      </c>
      <c r="B23" s="52" t="s">
        <v>66</v>
      </c>
      <c r="C23" s="53" t="s">
        <v>67</v>
      </c>
      <c r="D23" s="47" t="s">
        <v>44</v>
      </c>
      <c r="E23" s="54">
        <v>73.37</v>
      </c>
      <c r="F23" s="44">
        <v>23.438666571791355</v>
      </c>
      <c r="G23" s="44">
        <v>1719.6949663723319</v>
      </c>
    </row>
    <row r="24" spans="1:7" s="45" customFormat="1" ht="25.45" customHeight="1">
      <c r="A24" s="42">
        <v>14</v>
      </c>
      <c r="B24" s="37" t="s">
        <v>65</v>
      </c>
      <c r="C24" s="42" t="s">
        <v>670</v>
      </c>
      <c r="D24" s="37" t="s">
        <v>809</v>
      </c>
      <c r="E24" s="43">
        <v>662.7</v>
      </c>
      <c r="F24" s="44">
        <v>0.82769743566545317</v>
      </c>
      <c r="G24" s="44">
        <v>548.51509061549586</v>
      </c>
    </row>
    <row r="25" spans="1:7" s="45" customFormat="1" ht="25.45" customHeight="1">
      <c r="A25" s="42">
        <v>15</v>
      </c>
      <c r="B25" s="37" t="s">
        <v>64</v>
      </c>
      <c r="C25" s="42" t="s">
        <v>209</v>
      </c>
      <c r="D25" s="37" t="s">
        <v>809</v>
      </c>
      <c r="E25" s="43">
        <v>102.3</v>
      </c>
      <c r="F25" s="44">
        <v>0.64968062403010662</v>
      </c>
      <c r="G25" s="44">
        <v>66.462327838279904</v>
      </c>
    </row>
    <row r="26" spans="1:7" s="45" customFormat="1" ht="25.45" customHeight="1">
      <c r="A26" s="42">
        <v>16</v>
      </c>
      <c r="B26" s="47" t="s">
        <v>210</v>
      </c>
      <c r="C26" s="42" t="s">
        <v>682</v>
      </c>
      <c r="D26" s="47" t="s">
        <v>39</v>
      </c>
      <c r="E26" s="55" t="s">
        <v>232</v>
      </c>
      <c r="F26" s="44">
        <v>1.0326256149313023E-2</v>
      </c>
      <c r="G26" s="44">
        <v>253.64382979557578</v>
      </c>
    </row>
    <row r="27" spans="1:7" s="45" customFormat="1" ht="25.45" customHeight="1">
      <c r="A27" s="42">
        <v>17</v>
      </c>
      <c r="B27" s="37" t="s">
        <v>675</v>
      </c>
      <c r="C27" s="53" t="s">
        <v>683</v>
      </c>
      <c r="D27" s="37" t="s">
        <v>39</v>
      </c>
      <c r="E27" s="43">
        <v>10.11</v>
      </c>
      <c r="F27" s="44">
        <v>153.85709964837488</v>
      </c>
      <c r="G27" s="44">
        <v>1555.4952774450699</v>
      </c>
    </row>
    <row r="28" spans="1:7" s="45" customFormat="1" ht="25.45" customHeight="1">
      <c r="A28" s="42">
        <v>18</v>
      </c>
      <c r="B28" s="37" t="s">
        <v>674</v>
      </c>
      <c r="C28" s="42" t="s">
        <v>679</v>
      </c>
      <c r="D28" s="37" t="s">
        <v>39</v>
      </c>
      <c r="E28" s="43">
        <v>0.33</v>
      </c>
      <c r="F28" s="44">
        <v>117.65542914287492</v>
      </c>
      <c r="G28" s="44">
        <v>38.826291617148726</v>
      </c>
    </row>
    <row r="29" spans="1:7" s="45" customFormat="1" ht="25.45" customHeight="1">
      <c r="A29" s="42">
        <v>19</v>
      </c>
      <c r="B29" s="37" t="s">
        <v>63</v>
      </c>
      <c r="C29" s="42" t="s">
        <v>211</v>
      </c>
      <c r="D29" s="37" t="s">
        <v>37</v>
      </c>
      <c r="E29" s="43">
        <v>76.3</v>
      </c>
      <c r="F29" s="44">
        <v>0.90504176263749925</v>
      </c>
      <c r="G29" s="44">
        <v>69.054686489241192</v>
      </c>
    </row>
    <row r="30" spans="1:7" s="60" customFormat="1" ht="27.85" customHeight="1">
      <c r="A30" s="42">
        <v>20</v>
      </c>
      <c r="B30" s="56" t="s">
        <v>233</v>
      </c>
      <c r="C30" s="57" t="s">
        <v>234</v>
      </c>
      <c r="D30" s="58" t="s">
        <v>35</v>
      </c>
      <c r="E30" s="59">
        <v>4.3</v>
      </c>
      <c r="F30" s="44">
        <v>2.1037978993232254</v>
      </c>
      <c r="G30" s="44">
        <v>9.0463309670898688</v>
      </c>
    </row>
    <row r="31" spans="1:7" s="45" customFormat="1" ht="25.45" customHeight="1">
      <c r="A31" s="42">
        <v>21</v>
      </c>
      <c r="B31" s="37" t="s">
        <v>212</v>
      </c>
      <c r="C31" s="42" t="s">
        <v>213</v>
      </c>
      <c r="D31" s="37" t="s">
        <v>809</v>
      </c>
      <c r="E31" s="43">
        <v>550</v>
      </c>
      <c r="F31" s="44">
        <v>1.1765542914287495</v>
      </c>
      <c r="G31" s="44">
        <v>647.10486028581215</v>
      </c>
    </row>
    <row r="32" spans="1:7" s="45" customFormat="1" ht="25.45" customHeight="1">
      <c r="A32" s="42">
        <v>22</v>
      </c>
      <c r="B32" s="37" t="s">
        <v>214</v>
      </c>
      <c r="C32" s="42" t="s">
        <v>215</v>
      </c>
      <c r="D32" s="37" t="s">
        <v>809</v>
      </c>
      <c r="E32" s="43">
        <v>1022</v>
      </c>
      <c r="F32" s="44">
        <v>1.5385709964837488</v>
      </c>
      <c r="G32" s="44">
        <v>1572.4195584063914</v>
      </c>
    </row>
    <row r="33" spans="1:7" s="64" customFormat="1" ht="40.1">
      <c r="A33" s="42">
        <v>23</v>
      </c>
      <c r="B33" s="61" t="s">
        <v>235</v>
      </c>
      <c r="C33" s="62" t="s">
        <v>131</v>
      </c>
      <c r="D33" s="61" t="s">
        <v>37</v>
      </c>
      <c r="E33" s="63">
        <v>4.3</v>
      </c>
      <c r="F33" s="44">
        <v>1.262058530103741</v>
      </c>
      <c r="G33" s="44">
        <v>5.4268516794460862</v>
      </c>
    </row>
    <row r="34" spans="1:7" s="45" customFormat="1" ht="25.45" customHeight="1">
      <c r="A34" s="42">
        <v>24</v>
      </c>
      <c r="B34" s="37" t="s">
        <v>216</v>
      </c>
      <c r="C34" s="42" t="s">
        <v>217</v>
      </c>
      <c r="D34" s="37" t="s">
        <v>36</v>
      </c>
      <c r="E34" s="43">
        <v>5.44</v>
      </c>
      <c r="F34" s="44">
        <v>61.871469762421249</v>
      </c>
      <c r="G34" s="44">
        <v>336.58079550757162</v>
      </c>
    </row>
    <row r="35" spans="1:7" s="45" customFormat="1" ht="13.4">
      <c r="A35" s="42">
        <v>25</v>
      </c>
      <c r="B35" s="47" t="s">
        <v>219</v>
      </c>
      <c r="C35" s="52" t="s">
        <v>220</v>
      </c>
      <c r="D35" s="47" t="s">
        <v>43</v>
      </c>
      <c r="E35" s="54">
        <v>49</v>
      </c>
      <c r="F35" s="44">
        <v>0.16833776785057486</v>
      </c>
      <c r="G35" s="44">
        <v>8.2485506246781686</v>
      </c>
    </row>
    <row r="36" spans="1:7" s="45" customFormat="1" ht="13.55" customHeight="1">
      <c r="A36" s="42">
        <v>26</v>
      </c>
      <c r="B36" s="47" t="s">
        <v>221</v>
      </c>
      <c r="C36" s="52" t="s">
        <v>236</v>
      </c>
      <c r="D36" s="47" t="s">
        <v>35</v>
      </c>
      <c r="E36" s="54">
        <v>82.92</v>
      </c>
      <c r="F36" s="44">
        <v>0.70696203818885717</v>
      </c>
      <c r="G36" s="44">
        <v>58.621292206620041</v>
      </c>
    </row>
    <row r="37" spans="1:7" s="67" customFormat="1" ht="24.7" customHeight="1">
      <c r="A37" s="42">
        <v>27</v>
      </c>
      <c r="B37" s="56" t="s">
        <v>222</v>
      </c>
      <c r="C37" s="65" t="s">
        <v>224</v>
      </c>
      <c r="D37" s="58" t="s">
        <v>49</v>
      </c>
      <c r="E37" s="66">
        <v>48</v>
      </c>
      <c r="F37" s="44">
        <v>0.78175524324913892</v>
      </c>
      <c r="G37" s="44">
        <v>37.524251675958666</v>
      </c>
    </row>
    <row r="38" spans="1:7" s="67" customFormat="1" ht="24.7" customHeight="1">
      <c r="A38" s="42">
        <v>28</v>
      </c>
      <c r="B38" s="56" t="s">
        <v>223</v>
      </c>
      <c r="C38" s="65" t="s">
        <v>237</v>
      </c>
      <c r="D38" s="58" t="s">
        <v>49</v>
      </c>
      <c r="E38" s="66">
        <v>54</v>
      </c>
      <c r="F38" s="44">
        <v>0.78135272174370773</v>
      </c>
      <c r="G38" s="44">
        <v>42.193046974160218</v>
      </c>
    </row>
    <row r="39" spans="1:7" s="67" customFormat="1" ht="23.2" customHeight="1">
      <c r="A39" s="42">
        <v>29</v>
      </c>
      <c r="B39" s="68" t="s">
        <v>226</v>
      </c>
      <c r="C39" s="69" t="s">
        <v>225</v>
      </c>
      <c r="D39" s="58" t="s">
        <v>49</v>
      </c>
      <c r="E39" s="59">
        <v>133</v>
      </c>
      <c r="F39" s="44">
        <v>1.604999677371544</v>
      </c>
      <c r="G39" s="44">
        <v>213.46495709041537</v>
      </c>
    </row>
    <row r="40" spans="1:7" s="67" customFormat="1" ht="30.25" customHeight="1">
      <c r="A40" s="42">
        <v>30</v>
      </c>
      <c r="B40" s="68" t="s">
        <v>228</v>
      </c>
      <c r="C40" s="69" t="s">
        <v>227</v>
      </c>
      <c r="D40" s="58" t="s">
        <v>229</v>
      </c>
      <c r="E40" s="59">
        <v>67</v>
      </c>
      <c r="F40" s="44">
        <v>0.99571437212328351</v>
      </c>
      <c r="G40" s="44">
        <v>66.712862932259995</v>
      </c>
    </row>
    <row r="41" spans="1:7" s="45" customFormat="1" ht="21.35" customHeight="1">
      <c r="A41" s="42">
        <v>31</v>
      </c>
      <c r="B41" s="37" t="s">
        <v>361</v>
      </c>
      <c r="C41" s="42" t="s">
        <v>684</v>
      </c>
      <c r="D41" s="37" t="s">
        <v>34</v>
      </c>
      <c r="E41" s="43">
        <v>394</v>
      </c>
      <c r="F41" s="44">
        <v>0.45252088131874968</v>
      </c>
      <c r="G41" s="44">
        <v>178.29322723958737</v>
      </c>
    </row>
    <row r="42" spans="1:7" s="45" customFormat="1" ht="21.35" customHeight="1">
      <c r="A42" s="42">
        <v>32</v>
      </c>
      <c r="B42" s="37" t="s">
        <v>238</v>
      </c>
      <c r="C42" s="42" t="s">
        <v>677</v>
      </c>
      <c r="D42" s="37" t="s">
        <v>34</v>
      </c>
      <c r="E42" s="43">
        <v>394</v>
      </c>
      <c r="F42" s="44">
        <v>1.4490774195522036</v>
      </c>
      <c r="G42" s="44">
        <v>570.9365033035682</v>
      </c>
    </row>
    <row r="43" spans="1:7" s="34" customFormat="1" ht="40.65" customHeight="1">
      <c r="A43" s="70"/>
      <c r="B43" s="56"/>
      <c r="C43" s="71" t="s">
        <v>356</v>
      </c>
      <c r="D43" s="72"/>
      <c r="E43" s="73"/>
      <c r="F43" s="44"/>
      <c r="G43" s="44"/>
    </row>
    <row r="44" spans="1:7" s="29" customFormat="1" ht="27.5" customHeight="1">
      <c r="A44" s="70">
        <v>1</v>
      </c>
      <c r="B44" s="74" t="s">
        <v>357</v>
      </c>
      <c r="C44" s="75" t="s">
        <v>358</v>
      </c>
      <c r="D44" s="68" t="s">
        <v>359</v>
      </c>
      <c r="E44" s="76">
        <v>3.5000000000000003E-2</v>
      </c>
      <c r="F44" s="44">
        <v>834.86964000000012</v>
      </c>
      <c r="G44" s="44">
        <v>29.220437400000005</v>
      </c>
    </row>
    <row r="45" spans="1:7" s="29" customFormat="1" ht="27.5" customHeight="1">
      <c r="A45" s="70">
        <v>2</v>
      </c>
      <c r="B45" s="74" t="s">
        <v>360</v>
      </c>
      <c r="C45" s="75" t="s">
        <v>808</v>
      </c>
      <c r="D45" s="70" t="s">
        <v>39</v>
      </c>
      <c r="E45" s="77">
        <v>13.3</v>
      </c>
      <c r="F45" s="44">
        <v>1.8113467744402549</v>
      </c>
      <c r="G45" s="44">
        <v>24.090912100055391</v>
      </c>
    </row>
    <row r="46" spans="1:7" s="81" customFormat="1" ht="27.5" customHeight="1">
      <c r="A46" s="78">
        <v>3</v>
      </c>
      <c r="B46" s="74" t="s">
        <v>21</v>
      </c>
      <c r="C46" s="79" t="s">
        <v>752</v>
      </c>
      <c r="D46" s="80" t="s">
        <v>36</v>
      </c>
      <c r="E46" s="77">
        <v>5.6</v>
      </c>
      <c r="F46" s="44">
        <v>2.7151252879124983</v>
      </c>
      <c r="G46" s="44">
        <v>15.204701612309989</v>
      </c>
    </row>
    <row r="47" spans="1:7" s="84" customFormat="1" ht="27.5" customHeight="1">
      <c r="A47" s="70">
        <v>4</v>
      </c>
      <c r="B47" s="38" t="s">
        <v>246</v>
      </c>
      <c r="C47" s="82" t="s">
        <v>753</v>
      </c>
      <c r="D47" s="83" t="s">
        <v>346</v>
      </c>
      <c r="E47" s="48">
        <v>0.11</v>
      </c>
      <c r="F47" s="44">
        <v>39.230266706500693</v>
      </c>
      <c r="G47" s="44">
        <v>4.3153293377150765</v>
      </c>
    </row>
    <row r="48" spans="1:7" s="45" customFormat="1" ht="27.5" customHeight="1">
      <c r="A48" s="70">
        <v>5</v>
      </c>
      <c r="B48" s="37" t="s">
        <v>361</v>
      </c>
      <c r="C48" s="42" t="s">
        <v>362</v>
      </c>
      <c r="D48" s="37" t="s">
        <v>34</v>
      </c>
      <c r="E48" s="43">
        <v>18</v>
      </c>
      <c r="F48" s="44">
        <v>0.45252088131874973</v>
      </c>
      <c r="G48" s="44">
        <v>8.1453758637374953</v>
      </c>
    </row>
    <row r="49" spans="1:7" s="45" customFormat="1" ht="27.5" customHeight="1">
      <c r="A49" s="78">
        <v>6</v>
      </c>
      <c r="B49" s="37" t="s">
        <v>363</v>
      </c>
      <c r="C49" s="42" t="s">
        <v>364</v>
      </c>
      <c r="D49" s="37" t="s">
        <v>34</v>
      </c>
      <c r="E49" s="43">
        <v>18</v>
      </c>
      <c r="F49" s="44">
        <v>3.5421892477942758</v>
      </c>
      <c r="G49" s="44">
        <v>63.759406460296965</v>
      </c>
    </row>
    <row r="50" spans="1:7" s="34" customFormat="1" ht="27.5" customHeight="1">
      <c r="A50" s="70"/>
      <c r="B50" s="56"/>
      <c r="C50" s="85" t="s">
        <v>365</v>
      </c>
      <c r="D50" s="72"/>
      <c r="E50" s="73"/>
      <c r="F50" s="44"/>
      <c r="G50" s="44"/>
    </row>
    <row r="51" spans="1:7" s="29" customFormat="1" ht="13.4">
      <c r="A51" s="68">
        <v>1</v>
      </c>
      <c r="B51" s="56" t="s">
        <v>754</v>
      </c>
      <c r="C51" s="86" t="s">
        <v>813</v>
      </c>
      <c r="D51" s="87" t="s">
        <v>36</v>
      </c>
      <c r="E51" s="88">
        <v>4.5</v>
      </c>
      <c r="F51" s="89">
        <v>1.2621800000000001</v>
      </c>
      <c r="G51" s="44">
        <v>5.6173888881000007</v>
      </c>
    </row>
    <row r="52" spans="1:7" s="29" customFormat="1" ht="13.4">
      <c r="A52" s="90">
        <v>2</v>
      </c>
      <c r="B52" s="91" t="s">
        <v>366</v>
      </c>
      <c r="C52" s="92" t="s">
        <v>367</v>
      </c>
      <c r="D52" s="87" t="s">
        <v>36</v>
      </c>
      <c r="E52" s="93">
        <v>0.9</v>
      </c>
      <c r="F52" s="89">
        <v>1.4097223717095007</v>
      </c>
      <c r="G52" s="44">
        <v>1.2548065705599718</v>
      </c>
    </row>
    <row r="53" spans="1:7" s="29" customFormat="1" ht="13.4">
      <c r="A53" s="94">
        <v>3</v>
      </c>
      <c r="B53" s="95" t="s">
        <v>347</v>
      </c>
      <c r="C53" s="96" t="s">
        <v>368</v>
      </c>
      <c r="D53" s="97" t="s">
        <v>44</v>
      </c>
      <c r="E53" s="94">
        <v>3.6</v>
      </c>
      <c r="F53" s="89">
        <v>74.274454201815701</v>
      </c>
      <c r="G53" s="44">
        <v>264.44944062049586</v>
      </c>
    </row>
    <row r="54" spans="1:7" s="29" customFormat="1" ht="13.4">
      <c r="A54" s="94"/>
      <c r="B54" s="95"/>
      <c r="C54" s="96"/>
      <c r="D54" s="97"/>
      <c r="E54" s="94"/>
      <c r="F54" s="89"/>
      <c r="G54" s="44"/>
    </row>
    <row r="55" spans="1:7" s="34" customFormat="1" ht="16.149999999999999" customHeight="1">
      <c r="A55" s="94"/>
      <c r="B55" s="95"/>
      <c r="C55" s="96"/>
      <c r="D55" s="97"/>
      <c r="E55" s="94"/>
      <c r="F55" s="98"/>
      <c r="G55" s="44"/>
    </row>
    <row r="56" spans="1:7" s="34" customFormat="1" ht="13.4">
      <c r="A56" s="68">
        <v>4</v>
      </c>
      <c r="B56" s="56" t="s">
        <v>369</v>
      </c>
      <c r="C56" s="86" t="s">
        <v>370</v>
      </c>
      <c r="D56" s="58" t="s">
        <v>34</v>
      </c>
      <c r="E56" s="99">
        <v>8.5000000000000006E-3</v>
      </c>
      <c r="F56" s="98">
        <v>409.61493791290115</v>
      </c>
      <c r="G56" s="44">
        <v>3.4434627928345263</v>
      </c>
    </row>
    <row r="57" spans="1:7" s="67" customFormat="1" ht="13.4">
      <c r="A57" s="94">
        <v>5</v>
      </c>
      <c r="B57" s="95" t="s">
        <v>371</v>
      </c>
      <c r="C57" s="96" t="s">
        <v>814</v>
      </c>
      <c r="D57" s="97" t="s">
        <v>34</v>
      </c>
      <c r="E57" s="94">
        <v>8.27</v>
      </c>
      <c r="F57" s="100">
        <v>807.39761935512104</v>
      </c>
      <c r="G57" s="44">
        <v>6603.7961224172323</v>
      </c>
    </row>
    <row r="58" spans="1:7" s="34" customFormat="1" ht="13.4">
      <c r="A58" s="94"/>
      <c r="B58" s="95"/>
      <c r="C58" s="96"/>
      <c r="D58" s="97"/>
      <c r="E58" s="94"/>
      <c r="F58" s="98"/>
      <c r="G58" s="44"/>
    </row>
    <row r="59" spans="1:7" s="34" customFormat="1" ht="13.4">
      <c r="A59" s="94"/>
      <c r="B59" s="95"/>
      <c r="C59" s="96"/>
      <c r="D59" s="97"/>
      <c r="E59" s="94"/>
      <c r="F59" s="98"/>
      <c r="G59" s="44"/>
    </row>
    <row r="60" spans="1:7" s="34" customFormat="1" ht="13.4">
      <c r="A60" s="94">
        <v>6</v>
      </c>
      <c r="B60" s="95" t="s">
        <v>372</v>
      </c>
      <c r="C60" s="96" t="s">
        <v>755</v>
      </c>
      <c r="D60" s="97" t="s">
        <v>37</v>
      </c>
      <c r="E60" s="94">
        <v>152</v>
      </c>
      <c r="F60" s="98">
        <v>9.4296347842932651</v>
      </c>
      <c r="G60" s="44">
        <v>1417.55247089811</v>
      </c>
    </row>
    <row r="61" spans="1:7" s="34" customFormat="1" ht="13.4">
      <c r="A61" s="94"/>
      <c r="B61" s="95"/>
      <c r="C61" s="96"/>
      <c r="D61" s="97"/>
      <c r="E61" s="94"/>
      <c r="F61" s="98"/>
      <c r="G61" s="44"/>
    </row>
    <row r="62" spans="1:7" s="34" customFormat="1" ht="13.4">
      <c r="A62" s="94"/>
      <c r="B62" s="95"/>
      <c r="C62" s="96"/>
      <c r="D62" s="97"/>
      <c r="E62" s="94"/>
      <c r="F62" s="98"/>
      <c r="G62" s="44"/>
    </row>
    <row r="63" spans="1:7" s="106" customFormat="1" ht="26.75">
      <c r="A63" s="101">
        <v>7</v>
      </c>
      <c r="B63" s="102" t="s">
        <v>24</v>
      </c>
      <c r="C63" s="103" t="s">
        <v>756</v>
      </c>
      <c r="D63" s="104" t="s">
        <v>39</v>
      </c>
      <c r="E63" s="1">
        <v>0.39500000000000002</v>
      </c>
      <c r="F63" s="105">
        <v>146.51838440519256</v>
      </c>
      <c r="G63" s="44">
        <v>57.238718207428903</v>
      </c>
    </row>
    <row r="64" spans="1:7" s="34" customFormat="1" ht="13.4">
      <c r="A64" s="94">
        <v>8</v>
      </c>
      <c r="B64" s="95" t="s">
        <v>373</v>
      </c>
      <c r="C64" s="96" t="s">
        <v>374</v>
      </c>
      <c r="D64" s="97" t="s">
        <v>37</v>
      </c>
      <c r="E64" s="94">
        <v>122</v>
      </c>
      <c r="F64" s="98">
        <v>1.6385853228105869</v>
      </c>
      <c r="G64" s="44">
        <v>197.71042695377361</v>
      </c>
    </row>
    <row r="65" spans="1:7" s="34" customFormat="1" ht="13.4">
      <c r="A65" s="94"/>
      <c r="B65" s="95"/>
      <c r="C65" s="96"/>
      <c r="D65" s="97"/>
      <c r="E65" s="94"/>
      <c r="F65" s="98"/>
      <c r="G65" s="44"/>
    </row>
    <row r="66" spans="1:7" s="34" customFormat="1" ht="13.4">
      <c r="A66" s="94"/>
      <c r="B66" s="95"/>
      <c r="C66" s="96"/>
      <c r="D66" s="97"/>
      <c r="E66" s="94"/>
      <c r="F66" s="98"/>
      <c r="G66" s="44"/>
    </row>
    <row r="67" spans="1:7" s="34" customFormat="1" ht="26.75">
      <c r="A67" s="68">
        <v>9</v>
      </c>
      <c r="B67" s="56" t="s">
        <v>815</v>
      </c>
      <c r="C67" s="86" t="s">
        <v>375</v>
      </c>
      <c r="D67" s="87" t="s">
        <v>36</v>
      </c>
      <c r="E67" s="88">
        <v>7.6</v>
      </c>
      <c r="F67" s="98">
        <v>19.016212568297522</v>
      </c>
      <c r="G67" s="44">
        <v>142.93490538050668</v>
      </c>
    </row>
    <row r="68" spans="1:7" s="34" customFormat="1" ht="26.75">
      <c r="A68" s="68">
        <v>10</v>
      </c>
      <c r="B68" s="56" t="s">
        <v>816</v>
      </c>
      <c r="C68" s="86" t="s">
        <v>376</v>
      </c>
      <c r="D68" s="87" t="s">
        <v>36</v>
      </c>
      <c r="E68" s="88">
        <v>3.5</v>
      </c>
      <c r="F68" s="98">
        <v>64.317846261883815</v>
      </c>
      <c r="G68" s="44">
        <v>222.63847596012999</v>
      </c>
    </row>
    <row r="69" spans="1:7" s="111" customFormat="1" ht="40.1">
      <c r="A69" s="107">
        <v>11</v>
      </c>
      <c r="B69" s="108" t="s">
        <v>377</v>
      </c>
      <c r="C69" s="109" t="s">
        <v>757</v>
      </c>
      <c r="D69" s="90" t="s">
        <v>36</v>
      </c>
      <c r="E69" s="19">
        <v>21</v>
      </c>
      <c r="F69" s="110">
        <v>9.0945437360984158</v>
      </c>
      <c r="G69" s="44">
        <v>188.88648870921256</v>
      </c>
    </row>
    <row r="70" spans="1:7" s="34" customFormat="1" ht="13.4">
      <c r="A70" s="68"/>
      <c r="B70" s="56"/>
      <c r="C70" s="85" t="s">
        <v>378</v>
      </c>
      <c r="D70" s="72"/>
      <c r="E70" s="112"/>
      <c r="F70" s="44"/>
      <c r="G70" s="44"/>
    </row>
    <row r="71" spans="1:7" s="34" customFormat="1" ht="13.4">
      <c r="A71" s="68">
        <v>1</v>
      </c>
      <c r="B71" s="113" t="s">
        <v>19</v>
      </c>
      <c r="C71" s="86" t="s">
        <v>379</v>
      </c>
      <c r="D71" s="72" t="s">
        <v>42</v>
      </c>
      <c r="E71" s="112">
        <v>36</v>
      </c>
      <c r="F71" s="44">
        <v>27.227616936554401</v>
      </c>
      <c r="G71" s="44">
        <f t="shared" ref="G71:G77" si="0">E71*F71</f>
        <v>980.19420971595844</v>
      </c>
    </row>
    <row r="72" spans="1:7" s="34" customFormat="1" ht="13.4">
      <c r="A72" s="68">
        <v>2</v>
      </c>
      <c r="B72" s="113" t="s">
        <v>19</v>
      </c>
      <c r="C72" s="86" t="s">
        <v>380</v>
      </c>
      <c r="D72" s="72" t="s">
        <v>42</v>
      </c>
      <c r="E72" s="112">
        <v>2</v>
      </c>
      <c r="F72" s="44">
        <v>42.443652592458598</v>
      </c>
      <c r="G72" s="44">
        <f t="shared" si="0"/>
        <v>84.887305184917196</v>
      </c>
    </row>
    <row r="73" spans="1:7" s="34" customFormat="1" ht="13.4">
      <c r="A73" s="68">
        <v>3</v>
      </c>
      <c r="B73" s="113" t="s">
        <v>19</v>
      </c>
      <c r="C73" s="86" t="s">
        <v>381</v>
      </c>
      <c r="D73" s="72" t="s">
        <v>42</v>
      </c>
      <c r="E73" s="112">
        <v>2</v>
      </c>
      <c r="F73" s="44">
        <v>167.37639221494561</v>
      </c>
      <c r="G73" s="44">
        <f t="shared" si="0"/>
        <v>334.75278442989122</v>
      </c>
    </row>
    <row r="74" spans="1:7" s="34" customFormat="1" ht="13.4">
      <c r="A74" s="68">
        <v>4</v>
      </c>
      <c r="B74" s="113" t="s">
        <v>19</v>
      </c>
      <c r="C74" s="86" t="s">
        <v>382</v>
      </c>
      <c r="D74" s="72" t="s">
        <v>42</v>
      </c>
      <c r="E74" s="112">
        <v>2</v>
      </c>
      <c r="F74" s="44">
        <v>144.55233873108938</v>
      </c>
      <c r="G74" s="44">
        <f t="shared" si="0"/>
        <v>289.10467746217876</v>
      </c>
    </row>
    <row r="75" spans="1:7" s="34" customFormat="1" ht="13.4">
      <c r="A75" s="68">
        <v>5</v>
      </c>
      <c r="B75" s="113" t="s">
        <v>19</v>
      </c>
      <c r="C75" s="86" t="s">
        <v>383</v>
      </c>
      <c r="D75" s="72" t="s">
        <v>42</v>
      </c>
      <c r="E75" s="112">
        <v>1</v>
      </c>
      <c r="F75" s="44">
        <v>182.59242787084975</v>
      </c>
      <c r="G75" s="44">
        <f t="shared" si="0"/>
        <v>182.59242787084975</v>
      </c>
    </row>
    <row r="76" spans="1:7" s="34" customFormat="1" ht="13.4">
      <c r="A76" s="68">
        <v>6</v>
      </c>
      <c r="B76" s="113" t="s">
        <v>19</v>
      </c>
      <c r="C76" s="86" t="s">
        <v>384</v>
      </c>
      <c r="D76" s="72" t="s">
        <v>42</v>
      </c>
      <c r="E76" s="112">
        <v>2</v>
      </c>
      <c r="F76" s="44">
        <v>243.45657049446635</v>
      </c>
      <c r="G76" s="44">
        <f t="shared" si="0"/>
        <v>486.9131409889327</v>
      </c>
    </row>
    <row r="77" spans="1:7" s="34" customFormat="1" ht="13.4">
      <c r="A77" s="68">
        <v>7</v>
      </c>
      <c r="B77" s="113" t="s">
        <v>19</v>
      </c>
      <c r="C77" s="86" t="s">
        <v>385</v>
      </c>
      <c r="D77" s="72" t="s">
        <v>42</v>
      </c>
      <c r="E77" s="112">
        <v>1</v>
      </c>
      <c r="F77" s="44">
        <v>243.45657049446635</v>
      </c>
      <c r="G77" s="44">
        <f t="shared" si="0"/>
        <v>243.45657049446635</v>
      </c>
    </row>
    <row r="78" spans="1:7" s="34" customFormat="1" ht="13.4">
      <c r="A78" s="68">
        <v>8</v>
      </c>
      <c r="B78" s="113" t="s">
        <v>19</v>
      </c>
      <c r="C78" s="86" t="s">
        <v>386</v>
      </c>
      <c r="D78" s="72" t="s">
        <v>42</v>
      </c>
      <c r="E78" s="112">
        <v>2</v>
      </c>
      <c r="F78" s="44">
        <v>153.25612479566399</v>
      </c>
      <c r="G78" s="44">
        <f>E78*F78</f>
        <v>306.51224959132799</v>
      </c>
    </row>
    <row r="79" spans="1:7" s="34" customFormat="1" ht="13.4">
      <c r="A79" s="68">
        <v>9</v>
      </c>
      <c r="B79" s="113" t="s">
        <v>19</v>
      </c>
      <c r="C79" s="86" t="s">
        <v>387</v>
      </c>
      <c r="D79" s="72" t="s">
        <v>42</v>
      </c>
      <c r="E79" s="112">
        <v>2</v>
      </c>
      <c r="F79" s="44">
        <v>100.42583532896737</v>
      </c>
      <c r="G79" s="44">
        <f>E79*F79</f>
        <v>200.85167065793473</v>
      </c>
    </row>
    <row r="80" spans="1:7" s="34" customFormat="1" ht="14.1">
      <c r="A80" s="114"/>
      <c r="B80" s="114"/>
      <c r="C80" s="115" t="s">
        <v>388</v>
      </c>
      <c r="D80" s="114"/>
      <c r="E80" s="116"/>
      <c r="F80" s="44"/>
      <c r="G80" s="44"/>
    </row>
    <row r="81" spans="1:7" s="34" customFormat="1" ht="13.4">
      <c r="A81" s="37">
        <v>1</v>
      </c>
      <c r="B81" s="74" t="s">
        <v>21</v>
      </c>
      <c r="C81" s="75" t="s">
        <v>343</v>
      </c>
      <c r="D81" s="70" t="s">
        <v>36</v>
      </c>
      <c r="E81" s="77">
        <v>35</v>
      </c>
      <c r="F81" s="44">
        <v>3.3184864630041648</v>
      </c>
      <c r="G81" s="44">
        <v>116.14702620514576</v>
      </c>
    </row>
    <row r="82" spans="1:7" s="34" customFormat="1" ht="12.45" customHeight="1">
      <c r="A82" s="117">
        <v>2</v>
      </c>
      <c r="B82" s="118" t="s">
        <v>758</v>
      </c>
      <c r="C82" s="119" t="s">
        <v>759</v>
      </c>
      <c r="D82" s="117" t="s">
        <v>49</v>
      </c>
      <c r="E82" s="120">
        <v>227</v>
      </c>
      <c r="F82" s="44">
        <v>6.6262207947629248</v>
      </c>
      <c r="G82" s="44">
        <v>1504.1521204111839</v>
      </c>
    </row>
    <row r="83" spans="1:7" s="34" customFormat="1" ht="13.4">
      <c r="A83" s="117"/>
      <c r="B83" s="118"/>
      <c r="C83" s="119"/>
      <c r="D83" s="117"/>
      <c r="E83" s="120"/>
      <c r="F83" s="44"/>
      <c r="G83" s="44"/>
    </row>
    <row r="84" spans="1:7" s="34" customFormat="1" ht="13.4">
      <c r="A84" s="117"/>
      <c r="B84" s="118"/>
      <c r="C84" s="119"/>
      <c r="D84" s="117"/>
      <c r="E84" s="120"/>
      <c r="F84" s="44"/>
      <c r="G84" s="44"/>
    </row>
    <row r="85" spans="1:7" s="34" customFormat="1" ht="12.45" customHeight="1">
      <c r="A85" s="117">
        <v>3</v>
      </c>
      <c r="B85" s="118" t="s">
        <v>760</v>
      </c>
      <c r="C85" s="119" t="s">
        <v>761</v>
      </c>
      <c r="D85" s="117" t="s">
        <v>49</v>
      </c>
      <c r="E85" s="120">
        <v>134</v>
      </c>
      <c r="F85" s="44">
        <v>11.571432382931771</v>
      </c>
      <c r="G85" s="44">
        <v>1550.5719393128575</v>
      </c>
    </row>
    <row r="86" spans="1:7" s="34" customFormat="1" ht="13.4">
      <c r="A86" s="117"/>
      <c r="B86" s="118"/>
      <c r="C86" s="119"/>
      <c r="D86" s="117"/>
      <c r="E86" s="120"/>
      <c r="F86" s="44"/>
      <c r="G86" s="44"/>
    </row>
    <row r="87" spans="1:7" s="34" customFormat="1" ht="13.4">
      <c r="A87" s="117"/>
      <c r="B87" s="118"/>
      <c r="C87" s="119"/>
      <c r="D87" s="117"/>
      <c r="E87" s="120"/>
      <c r="F87" s="44"/>
      <c r="G87" s="44"/>
    </row>
    <row r="88" spans="1:7" s="34" customFormat="1" ht="13.4">
      <c r="A88" s="68">
        <v>7</v>
      </c>
      <c r="B88" s="56"/>
      <c r="C88" s="86" t="s">
        <v>394</v>
      </c>
      <c r="D88" s="72" t="s">
        <v>36</v>
      </c>
      <c r="E88" s="112">
        <v>21.1</v>
      </c>
      <c r="F88" s="44">
        <v>49.826502369668248</v>
      </c>
      <c r="G88" s="44">
        <v>1051.3392000000001</v>
      </c>
    </row>
    <row r="89" spans="1:7" s="34" customFormat="1" ht="13.4">
      <c r="A89" s="70">
        <v>4</v>
      </c>
      <c r="B89" s="56" t="s">
        <v>762</v>
      </c>
      <c r="C89" s="86" t="s">
        <v>389</v>
      </c>
      <c r="D89" s="68" t="s">
        <v>36</v>
      </c>
      <c r="E89" s="121">
        <v>17.64</v>
      </c>
      <c r="F89" s="44">
        <v>18.57500731350099</v>
      </c>
      <c r="G89" s="44">
        <v>327.66312901015749</v>
      </c>
    </row>
    <row r="90" spans="1:7" s="34" customFormat="1" ht="13.4">
      <c r="A90" s="68">
        <v>5</v>
      </c>
      <c r="B90" s="56" t="s">
        <v>390</v>
      </c>
      <c r="C90" s="86" t="s">
        <v>391</v>
      </c>
      <c r="D90" s="70" t="s">
        <v>39</v>
      </c>
      <c r="E90" s="112">
        <v>5.6</v>
      </c>
      <c r="F90" s="44">
        <v>35.196629991087313</v>
      </c>
      <c r="G90" s="44">
        <v>197.10112795008894</v>
      </c>
    </row>
    <row r="91" spans="1:7" s="34" customFormat="1" ht="13.4">
      <c r="A91" s="122">
        <v>6</v>
      </c>
      <c r="B91" s="123" t="s">
        <v>392</v>
      </c>
      <c r="C91" s="124" t="s">
        <v>393</v>
      </c>
      <c r="D91" s="123" t="s">
        <v>39</v>
      </c>
      <c r="E91" s="125">
        <v>13.3</v>
      </c>
      <c r="F91" s="44">
        <v>27.979262674982902</v>
      </c>
      <c r="G91" s="44">
        <v>372.12419357727259</v>
      </c>
    </row>
    <row r="92" spans="1:7" s="34" customFormat="1" ht="13.4">
      <c r="A92" s="122"/>
      <c r="B92" s="123"/>
      <c r="C92" s="124"/>
      <c r="D92" s="123"/>
      <c r="E92" s="125"/>
      <c r="F92" s="44"/>
      <c r="G92" s="44"/>
    </row>
    <row r="93" spans="1:7" s="60" customFormat="1" ht="13.4">
      <c r="A93" s="94">
        <v>8</v>
      </c>
      <c r="B93" s="94" t="s">
        <v>395</v>
      </c>
      <c r="C93" s="96" t="s">
        <v>801</v>
      </c>
      <c r="D93" s="94" t="s">
        <v>36</v>
      </c>
      <c r="E93" s="126">
        <v>22.3</v>
      </c>
      <c r="F93" s="44">
        <v>33.913241283723885</v>
      </c>
      <c r="G93" s="44">
        <v>756.26528062704267</v>
      </c>
    </row>
    <row r="94" spans="1:7" s="60" customFormat="1" ht="13.4">
      <c r="A94" s="94"/>
      <c r="B94" s="94"/>
      <c r="C94" s="96"/>
      <c r="D94" s="94"/>
      <c r="E94" s="126"/>
      <c r="F94" s="44"/>
      <c r="G94" s="44"/>
    </row>
    <row r="95" spans="1:7" s="60" customFormat="1" ht="13.4">
      <c r="A95" s="94"/>
      <c r="B95" s="94"/>
      <c r="C95" s="96"/>
      <c r="D95" s="94"/>
      <c r="E95" s="126"/>
      <c r="F95" s="44"/>
      <c r="G95" s="44"/>
    </row>
    <row r="96" spans="1:7" ht="13.4">
      <c r="A96" s="94"/>
      <c r="B96" s="94"/>
      <c r="C96" s="96"/>
      <c r="D96" s="94"/>
      <c r="E96" s="126"/>
      <c r="F96" s="44"/>
      <c r="G96" s="44"/>
    </row>
    <row r="97" spans="1:7" s="60" customFormat="1" ht="13.4">
      <c r="A97" s="94">
        <v>9</v>
      </c>
      <c r="B97" s="94" t="s">
        <v>396</v>
      </c>
      <c r="C97" s="96" t="s">
        <v>397</v>
      </c>
      <c r="D97" s="127" t="s">
        <v>37</v>
      </c>
      <c r="E97" s="128">
        <v>223</v>
      </c>
      <c r="F97" s="44">
        <v>6.9804857412672403</v>
      </c>
      <c r="G97" s="44">
        <v>1556.6483203025946</v>
      </c>
    </row>
    <row r="98" spans="1:7" s="60" customFormat="1" ht="13.4">
      <c r="A98" s="94"/>
      <c r="B98" s="94"/>
      <c r="C98" s="96"/>
      <c r="D98" s="127"/>
      <c r="E98" s="128"/>
      <c r="F98" s="44"/>
      <c r="G98" s="44"/>
    </row>
    <row r="99" spans="1:7" s="60" customFormat="1" ht="13.4">
      <c r="A99" s="94"/>
      <c r="B99" s="94"/>
      <c r="C99" s="96"/>
      <c r="D99" s="127"/>
      <c r="E99" s="128"/>
      <c r="F99" s="44"/>
      <c r="G99" s="44"/>
    </row>
    <row r="100" spans="1:7" ht="13.4">
      <c r="A100" s="94"/>
      <c r="B100" s="94"/>
      <c r="C100" s="96"/>
      <c r="D100" s="127"/>
      <c r="E100" s="128"/>
      <c r="F100" s="44"/>
      <c r="G100" s="44"/>
    </row>
    <row r="101" spans="1:7" s="64" customFormat="1" ht="28.4" customHeight="1">
      <c r="A101" s="129"/>
      <c r="B101" s="130"/>
      <c r="C101" s="131"/>
      <c r="D101" s="132"/>
      <c r="E101" s="133"/>
      <c r="F101" s="44"/>
      <c r="G101" s="44"/>
    </row>
    <row r="102" spans="1:7" s="135" customFormat="1" ht="49.4" customHeight="1">
      <c r="A102" s="134" t="s">
        <v>118</v>
      </c>
      <c r="B102" s="134"/>
      <c r="C102" s="134"/>
      <c r="D102" s="134"/>
      <c r="E102" s="134"/>
      <c r="F102" s="44"/>
      <c r="G102" s="44"/>
    </row>
    <row r="103" spans="1:7" s="140" customFormat="1" ht="31.55" customHeight="1">
      <c r="A103" s="37"/>
      <c r="B103" s="136"/>
      <c r="C103" s="137" t="s">
        <v>534</v>
      </c>
      <c r="D103" s="138"/>
      <c r="E103" s="139"/>
      <c r="F103" s="44"/>
      <c r="G103" s="44"/>
    </row>
    <row r="104" spans="1:7" s="29" customFormat="1" ht="31.55" customHeight="1">
      <c r="A104" s="37">
        <v>1</v>
      </c>
      <c r="B104" s="74" t="s">
        <v>21</v>
      </c>
      <c r="C104" s="75" t="s">
        <v>343</v>
      </c>
      <c r="D104" s="70" t="s">
        <v>36</v>
      </c>
      <c r="E104" s="77">
        <v>299</v>
      </c>
      <c r="F104" s="44">
        <v>3.3184864630041648</v>
      </c>
      <c r="G104" s="44">
        <v>992.22745243824522</v>
      </c>
    </row>
    <row r="105" spans="1:7" s="60" customFormat="1" ht="31.55" customHeight="1">
      <c r="A105" s="37">
        <v>2</v>
      </c>
      <c r="B105" s="136" t="s">
        <v>22</v>
      </c>
      <c r="C105" s="141" t="s">
        <v>344</v>
      </c>
      <c r="D105" s="138" t="s">
        <v>36</v>
      </c>
      <c r="E105" s="77">
        <v>143</v>
      </c>
      <c r="F105" s="44">
        <v>1.3899728</v>
      </c>
      <c r="G105" s="44">
        <v>198.7661104</v>
      </c>
    </row>
    <row r="106" spans="1:7" s="45" customFormat="1" ht="31.55" customHeight="1">
      <c r="A106" s="37">
        <v>3</v>
      </c>
      <c r="B106" s="38" t="s">
        <v>246</v>
      </c>
      <c r="C106" s="53" t="s">
        <v>345</v>
      </c>
      <c r="D106" s="142" t="s">
        <v>346</v>
      </c>
      <c r="E106" s="48">
        <v>1.1000000000000001</v>
      </c>
      <c r="F106" s="44">
        <v>39.230266706500686</v>
      </c>
      <c r="G106" s="44">
        <v>43.15329337715076</v>
      </c>
    </row>
    <row r="107" spans="1:7" s="45" customFormat="1" ht="31.55" customHeight="1">
      <c r="A107" s="37">
        <v>4</v>
      </c>
      <c r="B107" s="38" t="s">
        <v>11</v>
      </c>
      <c r="C107" s="53" t="s">
        <v>535</v>
      </c>
      <c r="D107" s="37" t="s">
        <v>36</v>
      </c>
      <c r="E107" s="48">
        <v>15.5</v>
      </c>
      <c r="F107" s="44">
        <v>27.26219979033236</v>
      </c>
      <c r="G107" s="44">
        <v>422.56409675015158</v>
      </c>
    </row>
    <row r="108" spans="1:7" s="144" customFormat="1" ht="31.55" customHeight="1">
      <c r="A108" s="78">
        <v>5</v>
      </c>
      <c r="B108" s="143" t="s">
        <v>247</v>
      </c>
      <c r="C108" s="82" t="s">
        <v>248</v>
      </c>
      <c r="D108" s="143" t="s">
        <v>39</v>
      </c>
      <c r="E108" s="48">
        <v>1.3</v>
      </c>
      <c r="F108" s="44">
        <v>21.570162009527071</v>
      </c>
      <c r="G108" s="44">
        <v>28.041210612385193</v>
      </c>
    </row>
    <row r="109" spans="1:7" s="60" customFormat="1" ht="31.55" customHeight="1">
      <c r="A109" s="138"/>
      <c r="B109" s="136"/>
      <c r="C109" s="137" t="s">
        <v>239</v>
      </c>
      <c r="D109" s="138"/>
      <c r="E109" s="145"/>
      <c r="F109" s="44"/>
      <c r="G109" s="44"/>
    </row>
    <row r="110" spans="1:7" s="60" customFormat="1" ht="31.55" customHeight="1">
      <c r="A110" s="70">
        <v>1</v>
      </c>
      <c r="B110" s="146" t="s">
        <v>240</v>
      </c>
      <c r="C110" s="147" t="s">
        <v>528</v>
      </c>
      <c r="D110" s="148" t="s">
        <v>36</v>
      </c>
      <c r="E110" s="149">
        <v>25.5</v>
      </c>
      <c r="F110" s="44">
        <v>17.182740050985764</v>
      </c>
      <c r="G110" s="44">
        <v>438.15987130013701</v>
      </c>
    </row>
    <row r="111" spans="1:7" s="60" customFormat="1" ht="31.55" customHeight="1">
      <c r="A111" s="70">
        <v>2</v>
      </c>
      <c r="B111" s="74" t="s">
        <v>28</v>
      </c>
      <c r="C111" s="75" t="s">
        <v>536</v>
      </c>
      <c r="D111" s="148" t="s">
        <v>537</v>
      </c>
      <c r="E111" s="2">
        <v>43.74</v>
      </c>
      <c r="F111" s="44">
        <v>140.61178744410401</v>
      </c>
      <c r="G111" s="44">
        <v>6150.3595828051102</v>
      </c>
    </row>
    <row r="112" spans="1:7" s="64" customFormat="1" ht="13.4">
      <c r="A112" s="150">
        <v>3</v>
      </c>
      <c r="B112" s="151" t="s">
        <v>249</v>
      </c>
      <c r="C112" s="152" t="s">
        <v>763</v>
      </c>
      <c r="D112" s="153" t="s">
        <v>36</v>
      </c>
      <c r="E112" s="154">
        <v>156.80000000000001</v>
      </c>
      <c r="F112" s="44">
        <v>126.63400655282931</v>
      </c>
      <c r="G112" s="44">
        <v>19856.212227483637</v>
      </c>
    </row>
    <row r="113" spans="1:7" s="144" customFormat="1" ht="13.4">
      <c r="A113" s="155"/>
      <c r="B113" s="156"/>
      <c r="C113" s="157"/>
      <c r="D113" s="158"/>
      <c r="E113" s="159"/>
      <c r="F113" s="44"/>
      <c r="G113" s="44"/>
    </row>
    <row r="114" spans="1:7" s="144" customFormat="1" ht="13.4">
      <c r="A114" s="155"/>
      <c r="B114" s="156"/>
      <c r="C114" s="157"/>
      <c r="D114" s="158"/>
      <c r="E114" s="159"/>
      <c r="F114" s="44"/>
      <c r="G114" s="44"/>
    </row>
    <row r="115" spans="1:7" s="144" customFormat="1" ht="13.4">
      <c r="A115" s="155"/>
      <c r="B115" s="156"/>
      <c r="C115" s="157"/>
      <c r="D115" s="158"/>
      <c r="E115" s="159"/>
      <c r="F115" s="44"/>
      <c r="G115" s="44"/>
    </row>
    <row r="116" spans="1:7" s="64" customFormat="1" ht="13.4">
      <c r="A116" s="160"/>
      <c r="B116" s="161"/>
      <c r="C116" s="162"/>
      <c r="D116" s="163"/>
      <c r="E116" s="164"/>
      <c r="F116" s="44"/>
      <c r="G116" s="44"/>
    </row>
    <row r="117" spans="1:7" s="41" customFormat="1" ht="33.049999999999997" customHeight="1">
      <c r="A117" s="37">
        <v>3</v>
      </c>
      <c r="B117" s="38" t="s">
        <v>19</v>
      </c>
      <c r="C117" s="53" t="s">
        <v>538</v>
      </c>
      <c r="D117" s="37" t="s">
        <v>34</v>
      </c>
      <c r="E117" s="3">
        <v>7.6029999999999998</v>
      </c>
      <c r="F117" s="44">
        <v>403.22509704181641</v>
      </c>
      <c r="G117" s="44">
        <v>3065.7204128089302</v>
      </c>
    </row>
    <row r="118" spans="1:7" s="41" customFormat="1" ht="33.049999999999997" customHeight="1">
      <c r="A118" s="37">
        <v>4</v>
      </c>
      <c r="B118" s="38" t="s">
        <v>19</v>
      </c>
      <c r="C118" s="53" t="s">
        <v>539</v>
      </c>
      <c r="D118" s="37" t="s">
        <v>34</v>
      </c>
      <c r="E118" s="4">
        <v>0.40500000000000003</v>
      </c>
      <c r="F118" s="44">
        <v>424.78099539399136</v>
      </c>
      <c r="G118" s="44">
        <v>172.03630313456651</v>
      </c>
    </row>
    <row r="119" spans="1:7" s="29" customFormat="1" ht="13.4">
      <c r="A119" s="70">
        <v>5</v>
      </c>
      <c r="B119" s="136" t="s">
        <v>243</v>
      </c>
      <c r="C119" s="141" t="s">
        <v>398</v>
      </c>
      <c r="D119" s="138" t="s">
        <v>39</v>
      </c>
      <c r="E119" s="2">
        <v>11.18</v>
      </c>
      <c r="F119" s="44">
        <v>90.048076163426316</v>
      </c>
      <c r="G119" s="44">
        <v>1006.7374915071063</v>
      </c>
    </row>
    <row r="120" spans="1:7" s="29" customFormat="1" ht="13.4">
      <c r="A120" s="70"/>
      <c r="B120" s="136"/>
      <c r="C120" s="141"/>
      <c r="D120" s="138"/>
      <c r="E120" s="2"/>
      <c r="F120" s="44"/>
      <c r="G120" s="44"/>
    </row>
    <row r="121" spans="1:7" s="168" customFormat="1" ht="14.1">
      <c r="A121" s="165"/>
      <c r="B121" s="166"/>
      <c r="C121" s="167" t="s">
        <v>255</v>
      </c>
      <c r="D121" s="166"/>
      <c r="E121" s="5"/>
      <c r="F121" s="44"/>
      <c r="G121" s="44"/>
    </row>
    <row r="122" spans="1:7" s="168" customFormat="1" ht="30.1" customHeight="1">
      <c r="A122" s="165">
        <v>1</v>
      </c>
      <c r="B122" s="169" t="s">
        <v>20</v>
      </c>
      <c r="C122" s="170" t="s">
        <v>256</v>
      </c>
      <c r="D122" s="169" t="s">
        <v>34</v>
      </c>
      <c r="E122" s="171">
        <v>0.9</v>
      </c>
      <c r="F122" s="44">
        <v>514.20806751856776</v>
      </c>
      <c r="G122" s="44">
        <v>462.78726076671103</v>
      </c>
    </row>
    <row r="123" spans="1:7" s="168" customFormat="1" ht="14.1">
      <c r="A123" s="172">
        <v>2</v>
      </c>
      <c r="B123" s="153" t="s">
        <v>33</v>
      </c>
      <c r="C123" s="173" t="s">
        <v>188</v>
      </c>
      <c r="D123" s="174" t="s">
        <v>36</v>
      </c>
      <c r="E123" s="175">
        <v>42.35</v>
      </c>
      <c r="F123" s="44">
        <v>35.305448610346041</v>
      </c>
      <c r="G123" s="44">
        <v>1495.1857486481549</v>
      </c>
    </row>
    <row r="124" spans="1:7" s="168" customFormat="1" ht="14.1">
      <c r="A124" s="176"/>
      <c r="B124" s="163"/>
      <c r="C124" s="177"/>
      <c r="D124" s="178"/>
      <c r="E124" s="179"/>
      <c r="F124" s="44"/>
      <c r="G124" s="44"/>
    </row>
    <row r="125" spans="1:7" s="168" customFormat="1" ht="14.1">
      <c r="A125" s="150">
        <v>3</v>
      </c>
      <c r="B125" s="151" t="s">
        <v>250</v>
      </c>
      <c r="C125" s="152" t="s">
        <v>540</v>
      </c>
      <c r="D125" s="151" t="s">
        <v>36</v>
      </c>
      <c r="E125" s="154">
        <v>83.5</v>
      </c>
      <c r="F125" s="44">
        <v>132.5248195148416</v>
      </c>
      <c r="G125" s="44">
        <v>11065.822429489273</v>
      </c>
    </row>
    <row r="126" spans="1:7" s="168" customFormat="1" ht="14.1">
      <c r="A126" s="155"/>
      <c r="B126" s="156"/>
      <c r="C126" s="157"/>
      <c r="D126" s="156"/>
      <c r="E126" s="159"/>
      <c r="F126" s="44"/>
      <c r="G126" s="44"/>
    </row>
    <row r="127" spans="1:7" s="168" customFormat="1" ht="14.1">
      <c r="A127" s="155"/>
      <c r="B127" s="156"/>
      <c r="C127" s="157"/>
      <c r="D127" s="156"/>
      <c r="E127" s="159"/>
      <c r="F127" s="44"/>
      <c r="G127" s="44"/>
    </row>
    <row r="128" spans="1:7" s="168" customFormat="1" ht="14.1">
      <c r="A128" s="155"/>
      <c r="B128" s="156"/>
      <c r="C128" s="157"/>
      <c r="D128" s="156"/>
      <c r="E128" s="159"/>
      <c r="F128" s="44"/>
      <c r="G128" s="44"/>
    </row>
    <row r="129" spans="1:7" s="168" customFormat="1" ht="14.1">
      <c r="A129" s="155"/>
      <c r="B129" s="156"/>
      <c r="C129" s="157"/>
      <c r="D129" s="156"/>
      <c r="E129" s="159"/>
      <c r="F129" s="44"/>
      <c r="G129" s="44"/>
    </row>
    <row r="130" spans="1:7" s="168" customFormat="1" ht="21.35" customHeight="1">
      <c r="A130" s="160"/>
      <c r="B130" s="161"/>
      <c r="C130" s="162"/>
      <c r="D130" s="161"/>
      <c r="E130" s="164"/>
      <c r="F130" s="44"/>
      <c r="G130" s="44"/>
    </row>
    <row r="131" spans="1:7" s="64" customFormat="1" ht="13.4">
      <c r="A131" s="180">
        <v>4</v>
      </c>
      <c r="B131" s="181" t="s">
        <v>251</v>
      </c>
      <c r="C131" s="182" t="s">
        <v>764</v>
      </c>
      <c r="D131" s="181" t="s">
        <v>36</v>
      </c>
      <c r="E131" s="183">
        <v>16.5</v>
      </c>
      <c r="F131" s="44">
        <v>86.186526859304863</v>
      </c>
      <c r="G131" s="44">
        <v>1422.0776931785301</v>
      </c>
    </row>
    <row r="132" spans="1:7" s="64" customFormat="1" ht="13.4">
      <c r="A132" s="184"/>
      <c r="B132" s="185"/>
      <c r="C132" s="186"/>
      <c r="D132" s="185"/>
      <c r="E132" s="187"/>
      <c r="F132" s="44"/>
      <c r="G132" s="44"/>
    </row>
    <row r="133" spans="1:7" s="144" customFormat="1" ht="13.4">
      <c r="A133" s="184"/>
      <c r="B133" s="185"/>
      <c r="C133" s="186"/>
      <c r="D133" s="185"/>
      <c r="E133" s="187"/>
      <c r="F133" s="44"/>
      <c r="G133" s="44"/>
    </row>
    <row r="134" spans="1:7" s="144" customFormat="1" ht="13.4">
      <c r="A134" s="188"/>
      <c r="B134" s="189"/>
      <c r="C134" s="190"/>
      <c r="D134" s="189"/>
      <c r="E134" s="191"/>
      <c r="F134" s="44"/>
      <c r="G134" s="44"/>
    </row>
    <row r="135" spans="1:7" s="168" customFormat="1" ht="14.1">
      <c r="A135" s="150">
        <v>5</v>
      </c>
      <c r="B135" s="151" t="s">
        <v>250</v>
      </c>
      <c r="C135" s="152" t="s">
        <v>252</v>
      </c>
      <c r="D135" s="151" t="s">
        <v>36</v>
      </c>
      <c r="E135" s="154">
        <v>75</v>
      </c>
      <c r="F135" s="44">
        <v>149.83432807640392</v>
      </c>
      <c r="G135" s="44">
        <v>11237.574605730295</v>
      </c>
    </row>
    <row r="136" spans="1:7" s="168" customFormat="1" ht="14.1">
      <c r="A136" s="155"/>
      <c r="B136" s="156"/>
      <c r="C136" s="157"/>
      <c r="D136" s="156"/>
      <c r="E136" s="159"/>
      <c r="F136" s="44"/>
      <c r="G136" s="44"/>
    </row>
    <row r="137" spans="1:7" s="168" customFormat="1" ht="14.1">
      <c r="A137" s="155"/>
      <c r="B137" s="156"/>
      <c r="C137" s="157"/>
      <c r="D137" s="156"/>
      <c r="E137" s="159"/>
      <c r="F137" s="44"/>
      <c r="G137" s="44"/>
    </row>
    <row r="138" spans="1:7" s="168" customFormat="1" ht="14.1">
      <c r="A138" s="155"/>
      <c r="B138" s="156"/>
      <c r="C138" s="157"/>
      <c r="D138" s="156"/>
      <c r="E138" s="159"/>
      <c r="F138" s="44"/>
      <c r="G138" s="44"/>
    </row>
    <row r="139" spans="1:7" s="168" customFormat="1" ht="14.1">
      <c r="A139" s="155"/>
      <c r="B139" s="156"/>
      <c r="C139" s="157"/>
      <c r="D139" s="156"/>
      <c r="E139" s="159"/>
      <c r="F139" s="44"/>
      <c r="G139" s="44"/>
    </row>
    <row r="140" spans="1:7" s="168" customFormat="1" ht="14.1">
      <c r="A140" s="160"/>
      <c r="B140" s="161"/>
      <c r="C140" s="162"/>
      <c r="D140" s="161"/>
      <c r="E140" s="164"/>
      <c r="F140" s="44"/>
      <c r="G140" s="44"/>
    </row>
    <row r="141" spans="1:7" s="168" customFormat="1" ht="26.75">
      <c r="A141" s="192">
        <v>6</v>
      </c>
      <c r="B141" s="193" t="s">
        <v>253</v>
      </c>
      <c r="C141" s="194" t="s">
        <v>254</v>
      </c>
      <c r="D141" s="193" t="s">
        <v>36</v>
      </c>
      <c r="E141" s="195">
        <v>55</v>
      </c>
      <c r="F141" s="44">
        <v>114.03780653426897</v>
      </c>
      <c r="G141" s="44">
        <v>6272.079359384793</v>
      </c>
    </row>
    <row r="142" spans="1:7" s="41" customFormat="1" ht="30.8" customHeight="1">
      <c r="A142" s="37">
        <v>7</v>
      </c>
      <c r="B142" s="38" t="s">
        <v>766</v>
      </c>
      <c r="C142" s="53" t="s">
        <v>765</v>
      </c>
      <c r="D142" s="142" t="s">
        <v>36</v>
      </c>
      <c r="E142" s="2">
        <v>7</v>
      </c>
      <c r="F142" s="44">
        <v>49.896261768366273</v>
      </c>
      <c r="G142" s="44">
        <v>349.2738323785639</v>
      </c>
    </row>
    <row r="143" spans="1:7" s="41" customFormat="1" ht="30.1" customHeight="1">
      <c r="A143" s="196">
        <v>8</v>
      </c>
      <c r="B143" s="197" t="s">
        <v>3</v>
      </c>
      <c r="C143" s="198" t="s">
        <v>529</v>
      </c>
      <c r="D143" s="196" t="s">
        <v>36</v>
      </c>
      <c r="E143" s="199">
        <v>10.56</v>
      </c>
      <c r="F143" s="44">
        <v>85.532480688275839</v>
      </c>
      <c r="G143" s="44">
        <v>903.22299606819297</v>
      </c>
    </row>
    <row r="144" spans="1:7" s="41" customFormat="1" ht="17.3" customHeight="1">
      <c r="A144" s="200"/>
      <c r="B144" s="201"/>
      <c r="C144" s="202"/>
      <c r="D144" s="200"/>
      <c r="E144" s="203"/>
      <c r="F144" s="44"/>
      <c r="G144" s="44"/>
    </row>
    <row r="145" spans="1:7" s="41" customFormat="1" ht="17.3" customHeight="1">
      <c r="A145" s="200"/>
      <c r="B145" s="201"/>
      <c r="C145" s="202"/>
      <c r="D145" s="200"/>
      <c r="E145" s="203"/>
      <c r="F145" s="44"/>
      <c r="G145" s="44"/>
    </row>
    <row r="146" spans="1:7" s="41" customFormat="1" ht="17.3" customHeight="1">
      <c r="A146" s="204"/>
      <c r="B146" s="205"/>
      <c r="C146" s="206"/>
      <c r="D146" s="204"/>
      <c r="E146" s="207"/>
      <c r="F146" s="44"/>
      <c r="G146" s="44"/>
    </row>
    <row r="147" spans="1:7" s="41" customFormat="1" ht="13.4">
      <c r="A147" s="196">
        <v>9</v>
      </c>
      <c r="B147" s="197" t="s">
        <v>241</v>
      </c>
      <c r="C147" s="198" t="s">
        <v>530</v>
      </c>
      <c r="D147" s="196" t="s">
        <v>36</v>
      </c>
      <c r="E147" s="199">
        <v>15.52</v>
      </c>
      <c r="F147" s="44">
        <v>105.37492574573007</v>
      </c>
      <c r="G147" s="44">
        <v>1635.4188475737305</v>
      </c>
    </row>
    <row r="148" spans="1:7" s="41" customFormat="1" ht="16.55" customHeight="1">
      <c r="A148" s="200"/>
      <c r="B148" s="201"/>
      <c r="C148" s="202"/>
      <c r="D148" s="200"/>
      <c r="E148" s="203"/>
      <c r="F148" s="44"/>
      <c r="G148" s="44"/>
    </row>
    <row r="149" spans="1:7" s="41" customFormat="1" ht="16.55" customHeight="1">
      <c r="A149" s="200"/>
      <c r="B149" s="201"/>
      <c r="C149" s="202"/>
      <c r="D149" s="200"/>
      <c r="E149" s="203"/>
      <c r="F149" s="44"/>
      <c r="G149" s="44"/>
    </row>
    <row r="150" spans="1:7" s="41" customFormat="1" ht="17.3" customHeight="1">
      <c r="A150" s="204"/>
      <c r="B150" s="205"/>
      <c r="C150" s="206"/>
      <c r="D150" s="204"/>
      <c r="E150" s="207"/>
      <c r="F150" s="44"/>
      <c r="G150" s="44"/>
    </row>
    <row r="151" spans="1:7" s="41" customFormat="1" ht="29.35" customHeight="1">
      <c r="A151" s="196">
        <v>10</v>
      </c>
      <c r="B151" s="197" t="s">
        <v>242</v>
      </c>
      <c r="C151" s="198" t="s">
        <v>531</v>
      </c>
      <c r="D151" s="196" t="s">
        <v>36</v>
      </c>
      <c r="E151" s="199">
        <v>18.920000000000002</v>
      </c>
      <c r="F151" s="44">
        <v>96.900805173142359</v>
      </c>
      <c r="G151" s="44">
        <v>1833.3632338758537</v>
      </c>
    </row>
    <row r="152" spans="1:7" s="41" customFormat="1" ht="17.3" customHeight="1">
      <c r="A152" s="200"/>
      <c r="B152" s="201"/>
      <c r="C152" s="202"/>
      <c r="D152" s="200"/>
      <c r="E152" s="203"/>
      <c r="F152" s="44"/>
      <c r="G152" s="44"/>
    </row>
    <row r="153" spans="1:7" s="41" customFormat="1" ht="16.55" customHeight="1">
      <c r="A153" s="200"/>
      <c r="B153" s="201"/>
      <c r="C153" s="202"/>
      <c r="D153" s="200"/>
      <c r="E153" s="203"/>
      <c r="F153" s="44"/>
      <c r="G153" s="44"/>
    </row>
    <row r="154" spans="1:7" s="41" customFormat="1" ht="17.3" customHeight="1">
      <c r="A154" s="204"/>
      <c r="B154" s="205"/>
      <c r="C154" s="206"/>
      <c r="D154" s="204"/>
      <c r="E154" s="207"/>
      <c r="F154" s="44"/>
      <c r="G154" s="44"/>
    </row>
    <row r="155" spans="1:7" s="29" customFormat="1" ht="30.1" customHeight="1">
      <c r="A155" s="70">
        <v>11</v>
      </c>
      <c r="B155" s="74" t="s">
        <v>257</v>
      </c>
      <c r="C155" s="75" t="s">
        <v>258</v>
      </c>
      <c r="D155" s="70" t="s">
        <v>36</v>
      </c>
      <c r="E155" s="2">
        <v>0.65</v>
      </c>
      <c r="F155" s="44">
        <v>144.73278735119555</v>
      </c>
      <c r="G155" s="44">
        <v>94.076311778277116</v>
      </c>
    </row>
    <row r="156" spans="1:7" s="168" customFormat="1" ht="30.1" customHeight="1">
      <c r="A156" s="208">
        <v>12</v>
      </c>
      <c r="B156" s="80"/>
      <c r="C156" s="79" t="s">
        <v>770</v>
      </c>
      <c r="D156" s="80" t="s">
        <v>34</v>
      </c>
      <c r="E156" s="6">
        <v>3.35</v>
      </c>
      <c r="F156" s="44">
        <v>760.80178279520726</v>
      </c>
      <c r="G156" s="44">
        <v>2548.6859723639445</v>
      </c>
    </row>
    <row r="157" spans="1:7" s="144" customFormat="1" ht="30.1" customHeight="1">
      <c r="A157" s="78">
        <v>13</v>
      </c>
      <c r="B157" s="143" t="s">
        <v>19</v>
      </c>
      <c r="C157" s="82" t="s">
        <v>527</v>
      </c>
      <c r="D157" s="143" t="s">
        <v>34</v>
      </c>
      <c r="E157" s="7">
        <v>3.22</v>
      </c>
      <c r="F157" s="44">
        <v>424.78099539399125</v>
      </c>
      <c r="G157" s="44">
        <v>1367.7948051686519</v>
      </c>
    </row>
    <row r="158" spans="1:7" s="168" customFormat="1" ht="30.1" customHeight="1">
      <c r="A158" s="78">
        <v>14</v>
      </c>
      <c r="B158" s="143" t="s">
        <v>19</v>
      </c>
      <c r="C158" s="82" t="s">
        <v>532</v>
      </c>
      <c r="D158" s="143" t="s">
        <v>34</v>
      </c>
      <c r="E158" s="7">
        <v>14.717000000000001</v>
      </c>
      <c r="F158" s="44">
        <v>403.22509704181641</v>
      </c>
      <c r="G158" s="44">
        <v>5934.2637531644123</v>
      </c>
    </row>
    <row r="159" spans="1:7" s="81" customFormat="1" ht="30.1" customHeight="1">
      <c r="A159" s="208">
        <v>15</v>
      </c>
      <c r="B159" s="80" t="s">
        <v>541</v>
      </c>
      <c r="C159" s="79" t="s">
        <v>767</v>
      </c>
      <c r="D159" s="80" t="s">
        <v>120</v>
      </c>
      <c r="E159" s="6">
        <v>21.28</v>
      </c>
      <c r="F159" s="44">
        <v>43.602108727584763</v>
      </c>
      <c r="G159" s="44">
        <v>927.85287372300377</v>
      </c>
    </row>
    <row r="160" spans="1:7" s="81" customFormat="1" ht="30.1" customHeight="1">
      <c r="A160" s="208">
        <v>16</v>
      </c>
      <c r="B160" s="80" t="s">
        <v>261</v>
      </c>
      <c r="C160" s="79" t="s">
        <v>768</v>
      </c>
      <c r="D160" s="80" t="s">
        <v>120</v>
      </c>
      <c r="E160" s="6">
        <v>3.6</v>
      </c>
      <c r="F160" s="44">
        <v>43.602108727584756</v>
      </c>
      <c r="G160" s="44">
        <v>156.96759141930514</v>
      </c>
    </row>
    <row r="161" spans="1:7" s="45" customFormat="1" ht="30.1" customHeight="1">
      <c r="A161" s="37">
        <v>17</v>
      </c>
      <c r="B161" s="74" t="s">
        <v>262</v>
      </c>
      <c r="C161" s="75" t="s">
        <v>259</v>
      </c>
      <c r="D161" s="70" t="s">
        <v>34</v>
      </c>
      <c r="E161" s="2">
        <v>0.81699999999999995</v>
      </c>
      <c r="F161" s="44">
        <v>680.53134192222979</v>
      </c>
      <c r="G161" s="44">
        <v>555.99410635046172</v>
      </c>
    </row>
    <row r="162" spans="1:7" s="45" customFormat="1" ht="30.1" customHeight="1">
      <c r="A162" s="37">
        <v>18</v>
      </c>
      <c r="B162" s="74" t="s">
        <v>329</v>
      </c>
      <c r="C162" s="75" t="s">
        <v>769</v>
      </c>
      <c r="D162" s="70" t="s">
        <v>34</v>
      </c>
      <c r="E162" s="2">
        <v>0.191</v>
      </c>
      <c r="F162" s="44">
        <v>572.12548574317009</v>
      </c>
      <c r="G162" s="44">
        <v>109.27596777694548</v>
      </c>
    </row>
    <row r="163" spans="1:7" s="168" customFormat="1" ht="30.1" customHeight="1">
      <c r="A163" s="209"/>
      <c r="B163" s="210"/>
      <c r="C163" s="211"/>
      <c r="D163" s="210"/>
      <c r="E163" s="212"/>
      <c r="F163" s="44"/>
      <c r="G163" s="44"/>
    </row>
    <row r="164" spans="1:7" s="81" customFormat="1" ht="30.1" customHeight="1">
      <c r="A164" s="208">
        <v>19</v>
      </c>
      <c r="B164" s="80" t="s">
        <v>38</v>
      </c>
      <c r="C164" s="79" t="s">
        <v>263</v>
      </c>
      <c r="D164" s="80" t="s">
        <v>34</v>
      </c>
      <c r="E164" s="8">
        <v>0.91300000000000003</v>
      </c>
      <c r="F164" s="44">
        <v>382.67394617149625</v>
      </c>
      <c r="G164" s="44">
        <v>349.38131285457609</v>
      </c>
    </row>
    <row r="165" spans="1:7" s="168" customFormat="1" ht="30.1" customHeight="1">
      <c r="A165" s="208">
        <v>20</v>
      </c>
      <c r="B165" s="80" t="s">
        <v>19</v>
      </c>
      <c r="C165" s="79" t="s">
        <v>771</v>
      </c>
      <c r="D165" s="80" t="s">
        <v>34</v>
      </c>
      <c r="E165" s="5">
        <v>0.84299999999999997</v>
      </c>
      <c r="F165" s="44">
        <v>639.07349754797406</v>
      </c>
      <c r="G165" s="44">
        <v>538.73895843294213</v>
      </c>
    </row>
    <row r="166" spans="1:7" s="168" customFormat="1" ht="30.1" customHeight="1">
      <c r="A166" s="208">
        <v>21</v>
      </c>
      <c r="B166" s="80" t="s">
        <v>19</v>
      </c>
      <c r="C166" s="79" t="s">
        <v>772</v>
      </c>
      <c r="D166" s="80" t="s">
        <v>34</v>
      </c>
      <c r="E166" s="5">
        <v>0.30299999999999999</v>
      </c>
      <c r="F166" s="44">
        <v>639.07349754797417</v>
      </c>
      <c r="G166" s="44">
        <v>193.63926975703617</v>
      </c>
    </row>
    <row r="167" spans="1:7" s="168" customFormat="1" ht="14.1">
      <c r="A167" s="208">
        <v>22</v>
      </c>
      <c r="B167" s="80" t="s">
        <v>19</v>
      </c>
      <c r="C167" s="79" t="s">
        <v>773</v>
      </c>
      <c r="D167" s="80" t="s">
        <v>0</v>
      </c>
      <c r="E167" s="5">
        <v>8.0000000000000002E-3</v>
      </c>
      <c r="F167" s="44">
        <v>0.91296213935424886</v>
      </c>
      <c r="G167" s="44">
        <v>7.3036971148339909E-3</v>
      </c>
    </row>
    <row r="168" spans="1:7" s="168" customFormat="1" ht="14.1">
      <c r="A168" s="78"/>
      <c r="B168" s="143"/>
      <c r="C168" s="213" t="s">
        <v>266</v>
      </c>
      <c r="D168" s="143"/>
      <c r="E168" s="5"/>
      <c r="F168" s="44"/>
      <c r="G168" s="44"/>
    </row>
    <row r="169" spans="1:7" s="41" customFormat="1" ht="29.35" customHeight="1">
      <c r="A169" s="196">
        <v>23</v>
      </c>
      <c r="B169" s="197" t="s">
        <v>542</v>
      </c>
      <c r="C169" s="198" t="s">
        <v>774</v>
      </c>
      <c r="D169" s="196" t="s">
        <v>34</v>
      </c>
      <c r="E169" s="199">
        <v>3.5</v>
      </c>
      <c r="F169" s="44">
        <v>377.58932330654136</v>
      </c>
      <c r="G169" s="44">
        <v>1321.5626315728948</v>
      </c>
    </row>
    <row r="170" spans="1:7" s="41" customFormat="1" ht="17.3" customHeight="1">
      <c r="A170" s="200"/>
      <c r="B170" s="201"/>
      <c r="C170" s="202"/>
      <c r="D170" s="200"/>
      <c r="E170" s="203"/>
      <c r="F170" s="44"/>
      <c r="G170" s="44"/>
    </row>
    <row r="171" spans="1:7" s="140" customFormat="1" ht="35.65" customHeight="1">
      <c r="A171" s="138">
        <v>24</v>
      </c>
      <c r="B171" s="138" t="s">
        <v>264</v>
      </c>
      <c r="C171" s="141" t="s">
        <v>267</v>
      </c>
      <c r="D171" s="138" t="s">
        <v>37</v>
      </c>
      <c r="E171" s="214">
        <v>20</v>
      </c>
      <c r="F171" s="44">
        <v>1.7799154665204149</v>
      </c>
      <c r="G171" s="44">
        <v>35.598309330408298</v>
      </c>
    </row>
    <row r="172" spans="1:7" s="140" customFormat="1" ht="30.8" customHeight="1">
      <c r="A172" s="138">
        <v>25</v>
      </c>
      <c r="B172" s="215" t="s">
        <v>265</v>
      </c>
      <c r="C172" s="141" t="s">
        <v>268</v>
      </c>
      <c r="D172" s="216" t="s">
        <v>37</v>
      </c>
      <c r="E172" s="9">
        <v>20</v>
      </c>
      <c r="F172" s="44">
        <v>0.22126050307061665</v>
      </c>
      <c r="G172" s="44">
        <v>4.4252100614123329</v>
      </c>
    </row>
    <row r="173" spans="1:7" s="29" customFormat="1" ht="13.55" customHeight="1">
      <c r="A173" s="70">
        <v>26</v>
      </c>
      <c r="B173" s="74" t="s">
        <v>257</v>
      </c>
      <c r="C173" s="75" t="s">
        <v>258</v>
      </c>
      <c r="D173" s="70" t="s">
        <v>36</v>
      </c>
      <c r="E173" s="2">
        <v>0.05</v>
      </c>
      <c r="F173" s="44">
        <v>144.73278735119558</v>
      </c>
      <c r="G173" s="44">
        <v>7.2366393675597793</v>
      </c>
    </row>
    <row r="174" spans="1:7" s="81" customFormat="1" ht="26.75">
      <c r="A174" s="208">
        <v>27</v>
      </c>
      <c r="B174" s="80" t="s">
        <v>261</v>
      </c>
      <c r="C174" s="79" t="s">
        <v>260</v>
      </c>
      <c r="D174" s="80" t="s">
        <v>120</v>
      </c>
      <c r="E174" s="6">
        <v>1.6</v>
      </c>
      <c r="F174" s="44">
        <v>70.305893722052019</v>
      </c>
      <c r="G174" s="44">
        <v>112.48942995528323</v>
      </c>
    </row>
    <row r="175" spans="1:7" s="168" customFormat="1" ht="14.1">
      <c r="A175" s="78">
        <v>28</v>
      </c>
      <c r="B175" s="143" t="s">
        <v>19</v>
      </c>
      <c r="C175" s="82" t="s">
        <v>532</v>
      </c>
      <c r="D175" s="143" t="s">
        <v>34</v>
      </c>
      <c r="E175" s="10">
        <v>1.2999999999999999E-2</v>
      </c>
      <c r="F175" s="44">
        <v>403.22509704181641</v>
      </c>
      <c r="G175" s="44">
        <v>5.2419262615436129</v>
      </c>
    </row>
    <row r="176" spans="1:7" s="60" customFormat="1" ht="31.2" customHeight="1">
      <c r="A176" s="217">
        <v>29</v>
      </c>
      <c r="B176" s="217" t="s">
        <v>26</v>
      </c>
      <c r="C176" s="218" t="s">
        <v>775</v>
      </c>
      <c r="D176" s="217" t="s">
        <v>39</v>
      </c>
      <c r="E176" s="219">
        <v>0.55000000000000004</v>
      </c>
      <c r="F176" s="44">
        <v>236.68912333387212</v>
      </c>
      <c r="G176" s="44">
        <v>130.17901783362967</v>
      </c>
    </row>
    <row r="177" spans="1:7" s="60" customFormat="1" ht="31.2" customHeight="1">
      <c r="A177" s="217"/>
      <c r="B177" s="217"/>
      <c r="C177" s="218"/>
      <c r="D177" s="217"/>
      <c r="E177" s="219"/>
      <c r="F177" s="44"/>
      <c r="G177" s="44"/>
    </row>
    <row r="178" spans="1:7" s="41" customFormat="1" ht="30.1" customHeight="1">
      <c r="A178" s="138"/>
      <c r="B178" s="138"/>
      <c r="C178" s="220" t="s">
        <v>295</v>
      </c>
      <c r="D178" s="138"/>
      <c r="E178" s="11"/>
      <c r="F178" s="44"/>
      <c r="G178" s="44"/>
    </row>
    <row r="179" spans="1:7" s="41" customFormat="1" ht="30.1" customHeight="1">
      <c r="A179" s="221">
        <v>30</v>
      </c>
      <c r="B179" s="221" t="s">
        <v>70</v>
      </c>
      <c r="C179" s="222" t="s">
        <v>776</v>
      </c>
      <c r="D179" s="221" t="s">
        <v>104</v>
      </c>
      <c r="E179" s="223">
        <v>530</v>
      </c>
      <c r="F179" s="44">
        <v>7.1303488630579368</v>
      </c>
      <c r="G179" s="44">
        <v>3779.0848974207065</v>
      </c>
    </row>
    <row r="180" spans="1:7" s="41" customFormat="1" ht="30.1" customHeight="1">
      <c r="A180" s="224"/>
      <c r="B180" s="224"/>
      <c r="C180" s="225"/>
      <c r="D180" s="224"/>
      <c r="E180" s="226"/>
      <c r="F180" s="44"/>
      <c r="G180" s="44"/>
    </row>
    <row r="181" spans="1:7" s="41" customFormat="1" ht="30.1" customHeight="1">
      <c r="A181" s="107">
        <v>31</v>
      </c>
      <c r="B181" s="74" t="s">
        <v>269</v>
      </c>
      <c r="C181" s="141" t="s">
        <v>777</v>
      </c>
      <c r="D181" s="70" t="s">
        <v>36</v>
      </c>
      <c r="E181" s="11">
        <v>110</v>
      </c>
      <c r="F181" s="44">
        <v>7.5596783098425941</v>
      </c>
      <c r="G181" s="44">
        <v>831.56461408268535</v>
      </c>
    </row>
    <row r="182" spans="1:7" s="229" customFormat="1" ht="25.25" customHeight="1">
      <c r="A182" s="227">
        <v>32</v>
      </c>
      <c r="B182" s="227" t="s">
        <v>270</v>
      </c>
      <c r="C182" s="222" t="s">
        <v>271</v>
      </c>
      <c r="D182" s="227" t="s">
        <v>36</v>
      </c>
      <c r="E182" s="228">
        <v>13.51</v>
      </c>
      <c r="F182" s="44">
        <v>229.77916483962372</v>
      </c>
      <c r="G182" s="44">
        <v>3104.3165169833164</v>
      </c>
    </row>
    <row r="183" spans="1:7" s="229" customFormat="1" ht="15.05" customHeight="1">
      <c r="A183" s="227"/>
      <c r="B183" s="227"/>
      <c r="C183" s="230"/>
      <c r="D183" s="227"/>
      <c r="E183" s="228"/>
      <c r="F183" s="44"/>
      <c r="G183" s="44"/>
    </row>
    <row r="184" spans="1:7" s="229" customFormat="1" ht="15.05" customHeight="1">
      <c r="A184" s="227"/>
      <c r="B184" s="227"/>
      <c r="C184" s="230"/>
      <c r="D184" s="227"/>
      <c r="E184" s="228"/>
      <c r="F184" s="44"/>
      <c r="G184" s="44"/>
    </row>
    <row r="185" spans="1:7" s="229" customFormat="1" ht="17.649999999999999" customHeight="1">
      <c r="A185" s="227"/>
      <c r="B185" s="227"/>
      <c r="C185" s="230"/>
      <c r="D185" s="227"/>
      <c r="E185" s="228"/>
      <c r="F185" s="44"/>
      <c r="G185" s="44"/>
    </row>
    <row r="186" spans="1:7" s="229" customFormat="1" ht="17.649999999999999" customHeight="1">
      <c r="A186" s="227"/>
      <c r="B186" s="227"/>
      <c r="C186" s="225"/>
      <c r="D186" s="227"/>
      <c r="E186" s="228"/>
      <c r="F186" s="44"/>
      <c r="G186" s="44"/>
    </row>
    <row r="187" spans="1:7" s="45" customFormat="1" ht="17.649999999999999" customHeight="1">
      <c r="A187" s="107">
        <v>33</v>
      </c>
      <c r="B187" s="231" t="s">
        <v>19</v>
      </c>
      <c r="C187" s="141" t="s">
        <v>778</v>
      </c>
      <c r="D187" s="107" t="s">
        <v>34</v>
      </c>
      <c r="E187" s="2">
        <v>0.11</v>
      </c>
      <c r="F187" s="44">
        <v>1.7118040112892166</v>
      </c>
      <c r="G187" s="44">
        <v>0.18829844124181383</v>
      </c>
    </row>
    <row r="188" spans="1:7" s="45" customFormat="1" ht="12.1" customHeight="1">
      <c r="A188" s="107">
        <v>34</v>
      </c>
      <c r="B188" s="231" t="s">
        <v>19</v>
      </c>
      <c r="C188" s="141" t="s">
        <v>779</v>
      </c>
      <c r="D188" s="107" t="s">
        <v>34</v>
      </c>
      <c r="E188" s="2">
        <v>0.08</v>
      </c>
      <c r="F188" s="44">
        <v>403.22509704181641</v>
      </c>
      <c r="G188" s="44">
        <v>32.258007763345312</v>
      </c>
    </row>
    <row r="189" spans="1:7" s="45" customFormat="1" ht="12.1" customHeight="1">
      <c r="A189" s="107">
        <v>35</v>
      </c>
      <c r="B189" s="231" t="s">
        <v>19</v>
      </c>
      <c r="C189" s="141" t="s">
        <v>272</v>
      </c>
      <c r="D189" s="107" t="s">
        <v>34</v>
      </c>
      <c r="E189" s="2">
        <v>5.0999999999999997E-2</v>
      </c>
      <c r="F189" s="44">
        <v>424.7809953939913</v>
      </c>
      <c r="G189" s="44">
        <v>21.663830765093554</v>
      </c>
    </row>
    <row r="190" spans="1:7" s="45" customFormat="1" ht="12.1" customHeight="1">
      <c r="A190" s="107">
        <v>36</v>
      </c>
      <c r="B190" s="231"/>
      <c r="C190" s="141" t="s">
        <v>273</v>
      </c>
      <c r="D190" s="107" t="s">
        <v>49</v>
      </c>
      <c r="E190" s="2">
        <v>44</v>
      </c>
      <c r="F190" s="44">
        <v>1.0651224959132901</v>
      </c>
      <c r="G190" s="44">
        <v>46.865389820184767</v>
      </c>
    </row>
    <row r="191" spans="1:7" s="45" customFormat="1" ht="29.35" customHeight="1">
      <c r="A191" s="232">
        <v>37</v>
      </c>
      <c r="B191" s="232" t="s">
        <v>274</v>
      </c>
      <c r="C191" s="222" t="s">
        <v>780</v>
      </c>
      <c r="D191" s="232" t="s">
        <v>39</v>
      </c>
      <c r="E191" s="233">
        <v>5.0999999999999996</v>
      </c>
      <c r="F191" s="44">
        <v>653.47379599617921</v>
      </c>
      <c r="G191" s="44">
        <v>3332.7163595805137</v>
      </c>
    </row>
    <row r="192" spans="1:7" s="45" customFormat="1" ht="12.1" customHeight="1">
      <c r="A192" s="232"/>
      <c r="B192" s="232"/>
      <c r="C192" s="230"/>
      <c r="D192" s="232"/>
      <c r="E192" s="233"/>
      <c r="F192" s="44"/>
      <c r="G192" s="44"/>
    </row>
    <row r="193" spans="1:7" s="45" customFormat="1" ht="12.1" customHeight="1">
      <c r="A193" s="232"/>
      <c r="B193" s="232"/>
      <c r="C193" s="230"/>
      <c r="D193" s="232"/>
      <c r="E193" s="233"/>
      <c r="F193" s="44"/>
      <c r="G193" s="44"/>
    </row>
    <row r="194" spans="1:7" s="234" customFormat="1" ht="18" customHeight="1">
      <c r="A194" s="232"/>
      <c r="B194" s="232"/>
      <c r="C194" s="230"/>
      <c r="D194" s="232"/>
      <c r="E194" s="233"/>
      <c r="F194" s="44"/>
      <c r="G194" s="44"/>
    </row>
    <row r="195" spans="1:7" s="235" customFormat="1" ht="21.35" customHeight="1">
      <c r="A195" s="232"/>
      <c r="B195" s="232"/>
      <c r="C195" s="225"/>
      <c r="D195" s="232"/>
      <c r="E195" s="233"/>
      <c r="F195" s="44"/>
      <c r="G195" s="44"/>
    </row>
    <row r="196" spans="1:7" s="41" customFormat="1" ht="22.45" customHeight="1">
      <c r="A196" s="37">
        <v>38</v>
      </c>
      <c r="B196" s="38" t="s">
        <v>19</v>
      </c>
      <c r="C196" s="141" t="s">
        <v>781</v>
      </c>
      <c r="D196" s="37" t="s">
        <v>36</v>
      </c>
      <c r="E196" s="2">
        <v>3.24</v>
      </c>
      <c r="F196" s="44">
        <v>158.5003714156687</v>
      </c>
      <c r="G196" s="44">
        <v>513.5412033867666</v>
      </c>
    </row>
    <row r="197" spans="1:7" s="234" customFormat="1" ht="29.35" customHeight="1">
      <c r="A197" s="232">
        <v>39</v>
      </c>
      <c r="B197" s="232" t="s">
        <v>275</v>
      </c>
      <c r="C197" s="236" t="s">
        <v>782</v>
      </c>
      <c r="D197" s="232" t="s">
        <v>47</v>
      </c>
      <c r="E197" s="233">
        <v>1.7</v>
      </c>
      <c r="F197" s="44">
        <v>1590.7765926725165</v>
      </c>
      <c r="G197" s="44">
        <v>2704.3202075432778</v>
      </c>
    </row>
    <row r="198" spans="1:7" s="237" customFormat="1" ht="19.5" customHeight="1">
      <c r="A198" s="232"/>
      <c r="B198" s="232"/>
      <c r="C198" s="236"/>
      <c r="D198" s="232"/>
      <c r="E198" s="233"/>
      <c r="F198" s="44"/>
      <c r="G198" s="44"/>
    </row>
    <row r="199" spans="1:7" s="234" customFormat="1" ht="14.3" customHeight="1">
      <c r="A199" s="232"/>
      <c r="B199" s="232"/>
      <c r="C199" s="236"/>
      <c r="D199" s="232"/>
      <c r="E199" s="233"/>
      <c r="F199" s="44"/>
      <c r="G199" s="44"/>
    </row>
    <row r="200" spans="1:7" s="234" customFormat="1" ht="14.3" customHeight="1">
      <c r="A200" s="232"/>
      <c r="B200" s="232"/>
      <c r="C200" s="236"/>
      <c r="D200" s="232"/>
      <c r="E200" s="233"/>
      <c r="F200" s="44"/>
      <c r="G200" s="44"/>
    </row>
    <row r="201" spans="1:7" s="229" customFormat="1" ht="14.3" customHeight="1">
      <c r="A201" s="232"/>
      <c r="B201" s="232"/>
      <c r="C201" s="236"/>
      <c r="D201" s="232"/>
      <c r="E201" s="233"/>
      <c r="F201" s="44"/>
      <c r="G201" s="44"/>
    </row>
    <row r="202" spans="1:7" s="235" customFormat="1" ht="18" customHeight="1">
      <c r="A202" s="107">
        <v>40</v>
      </c>
      <c r="B202" s="231" t="s">
        <v>276</v>
      </c>
      <c r="C202" s="141" t="s">
        <v>277</v>
      </c>
      <c r="D202" s="107" t="s">
        <v>36</v>
      </c>
      <c r="E202" s="2">
        <v>15.51</v>
      </c>
      <c r="F202" s="44">
        <v>9.5190264877234245</v>
      </c>
      <c r="G202" s="44">
        <v>147.64010082459032</v>
      </c>
    </row>
    <row r="203" spans="1:7" s="229" customFormat="1" ht="21.75" customHeight="1">
      <c r="A203" s="37">
        <v>41</v>
      </c>
      <c r="B203" s="231" t="s">
        <v>278</v>
      </c>
      <c r="C203" s="141" t="s">
        <v>279</v>
      </c>
      <c r="D203" s="107" t="s">
        <v>39</v>
      </c>
      <c r="E203" s="2">
        <v>7.21</v>
      </c>
      <c r="F203" s="44">
        <v>31.187541453075003</v>
      </c>
      <c r="G203" s="44">
        <v>224.86217387667077</v>
      </c>
    </row>
    <row r="204" spans="1:7" s="229" customFormat="1" ht="24.35" customHeight="1">
      <c r="A204" s="107">
        <v>42</v>
      </c>
      <c r="B204" s="238" t="s">
        <v>24</v>
      </c>
      <c r="C204" s="141" t="s">
        <v>783</v>
      </c>
      <c r="D204" s="239" t="s">
        <v>280</v>
      </c>
      <c r="E204" s="2">
        <v>0.76800000000000002</v>
      </c>
      <c r="F204" s="44">
        <v>582.75884521162902</v>
      </c>
      <c r="G204" s="44">
        <v>447.55879312253109</v>
      </c>
    </row>
    <row r="205" spans="1:7" s="229" customFormat="1" ht="28.2" customHeight="1">
      <c r="A205" s="37">
        <v>43</v>
      </c>
      <c r="B205" s="231" t="s">
        <v>281</v>
      </c>
      <c r="C205" s="141" t="s">
        <v>282</v>
      </c>
      <c r="D205" s="107" t="s">
        <v>42</v>
      </c>
      <c r="E205" s="2">
        <v>13</v>
      </c>
      <c r="F205" s="44">
        <v>5.4151372028252487</v>
      </c>
      <c r="G205" s="44">
        <v>70.39678363672823</v>
      </c>
    </row>
    <row r="206" spans="1:7" s="235" customFormat="1" ht="26" customHeight="1">
      <c r="A206" s="107">
        <v>44</v>
      </c>
      <c r="B206" s="231" t="s">
        <v>19</v>
      </c>
      <c r="C206" s="141" t="s">
        <v>283</v>
      </c>
      <c r="D206" s="240" t="s">
        <v>49</v>
      </c>
      <c r="E206" s="2">
        <v>97.5</v>
      </c>
      <c r="F206" s="44">
        <v>3.2653612517570298</v>
      </c>
      <c r="G206" s="44">
        <v>318.3727220463104</v>
      </c>
    </row>
    <row r="207" spans="1:7" s="235" customFormat="1" ht="23.6" customHeight="1">
      <c r="A207" s="37">
        <v>45</v>
      </c>
      <c r="B207" s="231" t="s">
        <v>19</v>
      </c>
      <c r="C207" s="141" t="s">
        <v>284</v>
      </c>
      <c r="D207" s="107" t="s">
        <v>42</v>
      </c>
      <c r="E207" s="2">
        <v>39</v>
      </c>
      <c r="F207" s="44">
        <v>1.9659118067428158</v>
      </c>
      <c r="G207" s="44">
        <v>76.670560462969817</v>
      </c>
    </row>
    <row r="208" spans="1:7" s="235" customFormat="1" ht="19.5" customHeight="1">
      <c r="A208" s="227">
        <v>46</v>
      </c>
      <c r="B208" s="227" t="s">
        <v>285</v>
      </c>
      <c r="C208" s="241" t="s">
        <v>286</v>
      </c>
      <c r="D208" s="227" t="s">
        <v>42</v>
      </c>
      <c r="E208" s="228">
        <v>2</v>
      </c>
      <c r="F208" s="44">
        <v>122.65848159313562</v>
      </c>
      <c r="G208" s="44">
        <v>245.31696318627124</v>
      </c>
    </row>
    <row r="209" spans="1:7" s="235" customFormat="1" ht="14.3" customHeight="1">
      <c r="A209" s="227"/>
      <c r="B209" s="227"/>
      <c r="C209" s="241"/>
      <c r="D209" s="227"/>
      <c r="E209" s="228"/>
      <c r="F209" s="44"/>
      <c r="G209" s="44"/>
    </row>
    <row r="210" spans="1:7" s="235" customFormat="1" ht="14.3" customHeight="1">
      <c r="A210" s="227"/>
      <c r="B210" s="227"/>
      <c r="C210" s="241"/>
      <c r="D210" s="227"/>
      <c r="E210" s="228"/>
      <c r="F210" s="44"/>
      <c r="G210" s="44"/>
    </row>
    <row r="211" spans="1:7" s="235" customFormat="1" ht="14.3" customHeight="1">
      <c r="A211" s="227"/>
      <c r="B211" s="227"/>
      <c r="C211" s="241"/>
      <c r="D211" s="227"/>
      <c r="E211" s="228"/>
      <c r="F211" s="44"/>
      <c r="G211" s="44"/>
    </row>
    <row r="212" spans="1:7" s="235" customFormat="1" ht="14.3" customHeight="1">
      <c r="A212" s="227"/>
      <c r="B212" s="227"/>
      <c r="C212" s="241"/>
      <c r="D212" s="227"/>
      <c r="E212" s="228"/>
      <c r="F212" s="44"/>
      <c r="G212" s="44"/>
    </row>
    <row r="213" spans="1:7" s="235" customFormat="1" ht="14.3" customHeight="1">
      <c r="A213" s="227">
        <v>47</v>
      </c>
      <c r="B213" s="227" t="s">
        <v>287</v>
      </c>
      <c r="C213" s="241" t="s">
        <v>288</v>
      </c>
      <c r="D213" s="227" t="s">
        <v>37</v>
      </c>
      <c r="E213" s="228">
        <f>3*1.43</f>
        <v>4.29</v>
      </c>
      <c r="F213" s="44">
        <v>2.8622667807586364</v>
      </c>
      <c r="G213" s="44">
        <v>12.279124489454551</v>
      </c>
    </row>
    <row r="214" spans="1:7" s="235" customFormat="1" ht="14.3" customHeight="1">
      <c r="A214" s="227"/>
      <c r="B214" s="227"/>
      <c r="C214" s="241"/>
      <c r="D214" s="227"/>
      <c r="E214" s="228"/>
      <c r="F214" s="44"/>
      <c r="G214" s="44"/>
    </row>
    <row r="215" spans="1:7" s="235" customFormat="1" ht="41.6" customHeight="1">
      <c r="A215" s="227">
        <v>48</v>
      </c>
      <c r="B215" s="227" t="s">
        <v>289</v>
      </c>
      <c r="C215" s="241" t="s">
        <v>290</v>
      </c>
      <c r="D215" s="227" t="s">
        <v>35</v>
      </c>
      <c r="E215" s="228">
        <v>18</v>
      </c>
      <c r="F215" s="44">
        <v>8.5198788955263964</v>
      </c>
      <c r="G215" s="44">
        <v>153.35782011947515</v>
      </c>
    </row>
    <row r="216" spans="1:7" s="235" customFormat="1" ht="14.3" customHeight="1">
      <c r="A216" s="227"/>
      <c r="B216" s="227"/>
      <c r="C216" s="241"/>
      <c r="D216" s="227"/>
      <c r="E216" s="228"/>
      <c r="F216" s="44"/>
      <c r="G216" s="44"/>
    </row>
    <row r="217" spans="1:7" s="235" customFormat="1" ht="14.3" customHeight="1">
      <c r="A217" s="227"/>
      <c r="B217" s="227"/>
      <c r="C217" s="241"/>
      <c r="D217" s="227"/>
      <c r="E217" s="228"/>
      <c r="F217" s="44"/>
      <c r="G217" s="44"/>
    </row>
    <row r="218" spans="1:7" s="235" customFormat="1" ht="18" customHeight="1">
      <c r="A218" s="227">
        <v>49</v>
      </c>
      <c r="B218" s="227" t="s">
        <v>291</v>
      </c>
      <c r="C218" s="241" t="s">
        <v>292</v>
      </c>
      <c r="D218" s="227" t="s">
        <v>44</v>
      </c>
      <c r="E218" s="228">
        <f>3*0.72</f>
        <v>2.16</v>
      </c>
      <c r="F218" s="44">
        <v>229.93817241222791</v>
      </c>
      <c r="G218" s="44">
        <v>496.66645241041232</v>
      </c>
    </row>
    <row r="219" spans="1:7" s="235" customFormat="1" ht="14.3" customHeight="1">
      <c r="A219" s="227"/>
      <c r="B219" s="227"/>
      <c r="C219" s="241"/>
      <c r="D219" s="227"/>
      <c r="E219" s="228"/>
      <c r="F219" s="44"/>
      <c r="G219" s="44"/>
    </row>
    <row r="220" spans="1:7" s="235" customFormat="1" ht="14.3" customHeight="1">
      <c r="A220" s="227"/>
      <c r="B220" s="227"/>
      <c r="C220" s="241"/>
      <c r="D220" s="227"/>
      <c r="E220" s="228"/>
      <c r="F220" s="44"/>
      <c r="G220" s="44"/>
    </row>
    <row r="221" spans="1:7" s="229" customFormat="1" ht="14.3" customHeight="1">
      <c r="A221" s="227"/>
      <c r="B221" s="227"/>
      <c r="C221" s="241"/>
      <c r="D221" s="227"/>
      <c r="E221" s="228"/>
      <c r="F221" s="44"/>
      <c r="G221" s="44"/>
    </row>
    <row r="222" spans="1:7" s="235" customFormat="1" ht="14.3" customHeight="1">
      <c r="A222" s="227"/>
      <c r="B222" s="227"/>
      <c r="C222" s="241"/>
      <c r="D222" s="227"/>
      <c r="E222" s="228"/>
      <c r="F222" s="44"/>
      <c r="G222" s="44"/>
    </row>
    <row r="223" spans="1:7" s="235" customFormat="1" ht="21.75" customHeight="1">
      <c r="A223" s="227">
        <v>50</v>
      </c>
      <c r="B223" s="227" t="s">
        <v>289</v>
      </c>
      <c r="C223" s="241" t="s">
        <v>293</v>
      </c>
      <c r="D223" s="227" t="s">
        <v>35</v>
      </c>
      <c r="E223" s="228">
        <f>3*14.4</f>
        <v>43.2</v>
      </c>
      <c r="F223" s="44">
        <v>6.967843258624173</v>
      </c>
      <c r="G223" s="44">
        <v>301.01082877256431</v>
      </c>
    </row>
    <row r="224" spans="1:7" s="235" customFormat="1" ht="14.3" customHeight="1">
      <c r="A224" s="227"/>
      <c r="B224" s="227"/>
      <c r="C224" s="241"/>
      <c r="D224" s="227"/>
      <c r="E224" s="228"/>
      <c r="F224" s="44"/>
      <c r="G224" s="44"/>
    </row>
    <row r="225" spans="1:7" s="235" customFormat="1" ht="14.3" customHeight="1">
      <c r="A225" s="227"/>
      <c r="B225" s="227"/>
      <c r="C225" s="241"/>
      <c r="D225" s="227"/>
      <c r="E225" s="228"/>
      <c r="F225" s="44"/>
      <c r="G225" s="44"/>
    </row>
    <row r="226" spans="1:7" s="243" customFormat="1" ht="28.2" customHeight="1">
      <c r="A226" s="70">
        <v>51</v>
      </c>
      <c r="B226" s="242" t="s">
        <v>24</v>
      </c>
      <c r="C226" s="141" t="s">
        <v>784</v>
      </c>
      <c r="D226" s="107" t="s">
        <v>39</v>
      </c>
      <c r="E226" s="2">
        <f>3*0.04</f>
        <v>0.12</v>
      </c>
      <c r="F226" s="44">
        <v>615.16900115870476</v>
      </c>
      <c r="G226" s="44">
        <v>73.82028013904457</v>
      </c>
    </row>
    <row r="227" spans="1:7" s="229" customFormat="1" ht="27.5" customHeight="1">
      <c r="A227" s="70">
        <v>52</v>
      </c>
      <c r="B227" s="215" t="s">
        <v>24</v>
      </c>
      <c r="C227" s="141" t="s">
        <v>785</v>
      </c>
      <c r="D227" s="216" t="s">
        <v>39</v>
      </c>
      <c r="E227" s="2">
        <v>0.54</v>
      </c>
      <c r="F227" s="44">
        <v>615.16900115870476</v>
      </c>
      <c r="G227" s="44">
        <v>332.19126062570058</v>
      </c>
    </row>
    <row r="228" spans="1:7" s="60" customFormat="1" ht="29.7" customHeight="1">
      <c r="A228" s="70">
        <v>53</v>
      </c>
      <c r="B228" s="231" t="s">
        <v>19</v>
      </c>
      <c r="C228" s="141" t="s">
        <v>786</v>
      </c>
      <c r="D228" s="107" t="s">
        <v>42</v>
      </c>
      <c r="E228" s="2">
        <v>50</v>
      </c>
      <c r="F228" s="44">
        <v>3.9303020099200414</v>
      </c>
      <c r="G228" s="44">
        <v>196.51510049600208</v>
      </c>
    </row>
    <row r="229" spans="1:7" s="41" customFormat="1" ht="30.1" customHeight="1">
      <c r="A229" s="37"/>
      <c r="B229" s="38"/>
      <c r="C229" s="244" t="s">
        <v>296</v>
      </c>
      <c r="D229" s="37"/>
      <c r="E229" s="11"/>
      <c r="F229" s="44"/>
      <c r="G229" s="44"/>
    </row>
    <row r="230" spans="1:7" s="41" customFormat="1" ht="22.85" customHeight="1">
      <c r="A230" s="221">
        <v>1</v>
      </c>
      <c r="B230" s="221" t="s">
        <v>68</v>
      </c>
      <c r="C230" s="222" t="s">
        <v>132</v>
      </c>
      <c r="D230" s="221" t="s">
        <v>34</v>
      </c>
      <c r="E230" s="223">
        <v>0.63200000000000001</v>
      </c>
      <c r="F230" s="44">
        <v>785.70609793211361</v>
      </c>
      <c r="G230" s="44">
        <v>496.56625389309579</v>
      </c>
    </row>
    <row r="231" spans="1:7" s="41" customFormat="1" ht="22.85" customHeight="1">
      <c r="A231" s="245"/>
      <c r="B231" s="245"/>
      <c r="C231" s="230" t="s">
        <v>16</v>
      </c>
      <c r="D231" s="245"/>
      <c r="E231" s="246"/>
      <c r="F231" s="44"/>
      <c r="G231" s="44"/>
    </row>
    <row r="232" spans="1:7" s="41" customFormat="1" ht="22.85" customHeight="1">
      <c r="A232" s="245"/>
      <c r="B232" s="245"/>
      <c r="C232" s="230"/>
      <c r="D232" s="245"/>
      <c r="E232" s="246"/>
      <c r="F232" s="44"/>
      <c r="G232" s="44"/>
    </row>
    <row r="233" spans="1:7" s="41" customFormat="1" ht="22.85" customHeight="1">
      <c r="A233" s="224"/>
      <c r="B233" s="224"/>
      <c r="C233" s="225"/>
      <c r="D233" s="224"/>
      <c r="E233" s="226"/>
      <c r="F233" s="44"/>
      <c r="G233" s="44"/>
    </row>
    <row r="234" spans="1:7" s="41" customFormat="1" ht="26.55" customHeight="1">
      <c r="A234" s="138">
        <v>2</v>
      </c>
      <c r="B234" s="138" t="s">
        <v>133</v>
      </c>
      <c r="C234" s="141" t="s">
        <v>149</v>
      </c>
      <c r="D234" s="247" t="s">
        <v>0</v>
      </c>
      <c r="E234" s="11">
        <v>632</v>
      </c>
      <c r="F234" s="44">
        <v>0.68472160451568664</v>
      </c>
      <c r="G234" s="44">
        <v>432.74405405391394</v>
      </c>
    </row>
    <row r="235" spans="1:7" s="41" customFormat="1" ht="26.55" customHeight="1">
      <c r="A235" s="138">
        <v>3</v>
      </c>
      <c r="B235" s="138" t="s">
        <v>133</v>
      </c>
      <c r="C235" s="141" t="s">
        <v>297</v>
      </c>
      <c r="D235" s="247" t="s">
        <v>0</v>
      </c>
      <c r="E235" s="11">
        <v>48</v>
      </c>
      <c r="F235" s="44">
        <v>0.68472160451568664</v>
      </c>
      <c r="G235" s="44">
        <v>32.866637016752961</v>
      </c>
    </row>
    <row r="236" spans="1:7" s="41" customFormat="1" ht="26.55" customHeight="1">
      <c r="A236" s="138">
        <v>4</v>
      </c>
      <c r="B236" s="138" t="s">
        <v>133</v>
      </c>
      <c r="C236" s="141" t="s">
        <v>134</v>
      </c>
      <c r="D236" s="247" t="s">
        <v>37</v>
      </c>
      <c r="E236" s="11">
        <v>23.4</v>
      </c>
      <c r="F236" s="44">
        <v>4.8691314098893272</v>
      </c>
      <c r="G236" s="44">
        <v>113.93767499141025</v>
      </c>
    </row>
    <row r="237" spans="1:7" s="41" customFormat="1" ht="26.55" customHeight="1">
      <c r="A237" s="138">
        <v>5</v>
      </c>
      <c r="B237" s="136" t="s">
        <v>19</v>
      </c>
      <c r="C237" s="141" t="s">
        <v>135</v>
      </c>
      <c r="D237" s="138" t="s">
        <v>37</v>
      </c>
      <c r="E237" s="11">
        <v>0.5</v>
      </c>
      <c r="F237" s="44">
        <v>4.4126503402122017</v>
      </c>
      <c r="G237" s="44">
        <v>2.2063251701061009</v>
      </c>
    </row>
    <row r="238" spans="1:7" s="41" customFormat="1" ht="30.1" customHeight="1">
      <c r="A238" s="138">
        <v>6</v>
      </c>
      <c r="B238" s="136" t="s">
        <v>19</v>
      </c>
      <c r="C238" s="141" t="s">
        <v>298</v>
      </c>
      <c r="D238" s="138" t="s">
        <v>37</v>
      </c>
      <c r="E238" s="11">
        <v>16.899999999999999</v>
      </c>
      <c r="F238" s="44">
        <v>33.475278442989129</v>
      </c>
      <c r="G238" s="44">
        <v>565.73220568651618</v>
      </c>
    </row>
    <row r="239" spans="1:7" s="41" customFormat="1" ht="24.9" customHeight="1">
      <c r="A239" s="217">
        <v>7</v>
      </c>
      <c r="B239" s="217" t="s">
        <v>136</v>
      </c>
      <c r="C239" s="218" t="s">
        <v>137</v>
      </c>
      <c r="D239" s="217" t="s">
        <v>39</v>
      </c>
      <c r="E239" s="219">
        <v>7.0000000000000007E-2</v>
      </c>
      <c r="F239" s="44">
        <v>18.968749669267456</v>
      </c>
      <c r="G239" s="44">
        <v>1.3278124768487221</v>
      </c>
    </row>
    <row r="240" spans="1:7" s="41" customFormat="1" ht="24.9" customHeight="1">
      <c r="A240" s="217"/>
      <c r="B240" s="217"/>
      <c r="C240" s="218"/>
      <c r="D240" s="217"/>
      <c r="E240" s="219"/>
      <c r="F240" s="44"/>
      <c r="G240" s="44"/>
    </row>
    <row r="241" spans="1:7" s="41" customFormat="1" ht="24.9" customHeight="1">
      <c r="A241" s="221">
        <v>8</v>
      </c>
      <c r="B241" s="221" t="s">
        <v>138</v>
      </c>
      <c r="C241" s="222" t="s">
        <v>139</v>
      </c>
      <c r="D241" s="221" t="s">
        <v>140</v>
      </c>
      <c r="E241" s="223">
        <v>7.0000000000000007E-2</v>
      </c>
      <c r="F241" s="44">
        <v>110.13739574631192</v>
      </c>
      <c r="G241" s="44">
        <v>7.7096177022418351</v>
      </c>
    </row>
    <row r="242" spans="1:7" s="41" customFormat="1" ht="24.9" customHeight="1">
      <c r="A242" s="245"/>
      <c r="B242" s="245"/>
      <c r="C242" s="230"/>
      <c r="D242" s="245"/>
      <c r="E242" s="246"/>
      <c r="F242" s="44"/>
      <c r="G242" s="44"/>
    </row>
    <row r="243" spans="1:7" s="41" customFormat="1" ht="24.9" customHeight="1">
      <c r="A243" s="224"/>
      <c r="B243" s="224"/>
      <c r="C243" s="225"/>
      <c r="D243" s="224"/>
      <c r="E243" s="226"/>
      <c r="F243" s="44"/>
      <c r="G243" s="44"/>
    </row>
    <row r="244" spans="1:7" s="84" customFormat="1" ht="24.9" customHeight="1">
      <c r="A244" s="78">
        <v>9</v>
      </c>
      <c r="B244" s="80" t="s">
        <v>28</v>
      </c>
      <c r="C244" s="79" t="s">
        <v>662</v>
      </c>
      <c r="D244" s="80" t="s">
        <v>120</v>
      </c>
      <c r="E244" s="5">
        <v>0.64</v>
      </c>
      <c r="F244" s="44">
        <v>216.65298099396753</v>
      </c>
      <c r="G244" s="44">
        <v>138.65790783613923</v>
      </c>
    </row>
    <row r="245" spans="1:7" s="250" customFormat="1" ht="24.9" customHeight="1">
      <c r="A245" s="208"/>
      <c r="B245" s="248"/>
      <c r="C245" s="249" t="s">
        <v>299</v>
      </c>
      <c r="D245" s="248"/>
      <c r="E245" s="5"/>
      <c r="F245" s="44"/>
      <c r="G245" s="44"/>
    </row>
    <row r="246" spans="1:7" s="41" customFormat="1" ht="20.45" customHeight="1">
      <c r="A246" s="221">
        <v>1</v>
      </c>
      <c r="B246" s="221" t="s">
        <v>68</v>
      </c>
      <c r="C246" s="222" t="s">
        <v>787</v>
      </c>
      <c r="D246" s="221" t="s">
        <v>34</v>
      </c>
      <c r="E246" s="223">
        <v>0.28000000000000003</v>
      </c>
      <c r="F246" s="44">
        <v>789.48728279260592</v>
      </c>
      <c r="G246" s="44">
        <v>221.05643918192968</v>
      </c>
    </row>
    <row r="247" spans="1:7" s="41" customFormat="1" ht="20.45" customHeight="1">
      <c r="A247" s="245"/>
      <c r="B247" s="245"/>
      <c r="C247" s="230" t="s">
        <v>16</v>
      </c>
      <c r="D247" s="245"/>
      <c r="E247" s="246"/>
      <c r="F247" s="44"/>
      <c r="G247" s="44"/>
    </row>
    <row r="248" spans="1:7" s="41" customFormat="1" ht="20.45" customHeight="1">
      <c r="A248" s="245"/>
      <c r="B248" s="245"/>
      <c r="C248" s="230"/>
      <c r="D248" s="245"/>
      <c r="E248" s="246"/>
      <c r="F248" s="44"/>
      <c r="G248" s="44"/>
    </row>
    <row r="249" spans="1:7" s="41" customFormat="1" ht="20.45" customHeight="1">
      <c r="A249" s="224"/>
      <c r="B249" s="224"/>
      <c r="C249" s="225"/>
      <c r="D249" s="224"/>
      <c r="E249" s="226"/>
      <c r="F249" s="44"/>
      <c r="G249" s="44"/>
    </row>
    <row r="250" spans="1:7" s="135" customFormat="1" ht="10.6" customHeight="1">
      <c r="A250" s="251"/>
      <c r="B250" s="252"/>
      <c r="C250" s="253"/>
      <c r="D250" s="252"/>
      <c r="E250" s="252"/>
      <c r="F250" s="44"/>
      <c r="G250" s="44"/>
    </row>
    <row r="251" spans="1:7" s="64" customFormat="1" ht="26.2" customHeight="1">
      <c r="A251" s="78"/>
      <c r="B251" s="143"/>
      <c r="C251" s="254" t="s">
        <v>666</v>
      </c>
      <c r="D251" s="143"/>
      <c r="E251" s="12"/>
      <c r="F251" s="44"/>
      <c r="G251" s="44"/>
    </row>
    <row r="252" spans="1:7" s="64" customFormat="1" ht="33.049999999999997" customHeight="1">
      <c r="A252" s="255">
        <v>1</v>
      </c>
      <c r="B252" s="169" t="s">
        <v>46</v>
      </c>
      <c r="C252" s="256" t="s">
        <v>69</v>
      </c>
      <c r="D252" s="169" t="s">
        <v>39</v>
      </c>
      <c r="E252" s="149">
        <v>5.3</v>
      </c>
      <c r="F252" s="44">
        <v>39.587530069590372</v>
      </c>
      <c r="G252" s="44">
        <v>209.81390936882897</v>
      </c>
    </row>
    <row r="253" spans="1:7" s="64" customFormat="1" ht="33.049999999999997" customHeight="1">
      <c r="A253" s="255">
        <v>2</v>
      </c>
      <c r="B253" s="247" t="s">
        <v>40</v>
      </c>
      <c r="C253" s="256" t="s">
        <v>129</v>
      </c>
      <c r="D253" s="247" t="s">
        <v>36</v>
      </c>
      <c r="E253" s="13">
        <v>22.5</v>
      </c>
      <c r="F253" s="44">
        <v>13.75853991262677</v>
      </c>
      <c r="G253" s="44">
        <v>309.56714803410233</v>
      </c>
    </row>
    <row r="254" spans="1:7" s="144" customFormat="1" ht="33.049999999999997" customHeight="1">
      <c r="A254" s="257">
        <v>3</v>
      </c>
      <c r="B254" s="258" t="s">
        <v>103</v>
      </c>
      <c r="C254" s="259" t="s">
        <v>150</v>
      </c>
      <c r="D254" s="260" t="s">
        <v>37</v>
      </c>
      <c r="E254" s="261">
        <v>280</v>
      </c>
      <c r="F254" s="44">
        <v>8.5999351424213124</v>
      </c>
      <c r="G254" s="44">
        <v>2407.9818398779676</v>
      </c>
    </row>
    <row r="255" spans="1:7" s="64" customFormat="1" ht="33.049999999999997" customHeight="1">
      <c r="A255" s="262"/>
      <c r="B255" s="263"/>
      <c r="C255" s="264"/>
      <c r="D255" s="260"/>
      <c r="E255" s="261"/>
      <c r="F255" s="44"/>
      <c r="G255" s="44"/>
    </row>
    <row r="256" spans="1:7" s="64" customFormat="1" ht="33.049999999999997" customHeight="1">
      <c r="A256" s="255">
        <v>4</v>
      </c>
      <c r="B256" s="247" t="s">
        <v>40</v>
      </c>
      <c r="C256" s="256" t="s">
        <v>788</v>
      </c>
      <c r="D256" s="247" t="s">
        <v>36</v>
      </c>
      <c r="E256" s="13">
        <v>42.5</v>
      </c>
      <c r="F256" s="44">
        <v>57.160801330442574</v>
      </c>
      <c r="G256" s="44">
        <v>2429.3340565438093</v>
      </c>
    </row>
    <row r="257" spans="1:7" s="168" customFormat="1" ht="33.049999999999997" customHeight="1">
      <c r="A257" s="208">
        <v>5</v>
      </c>
      <c r="B257" s="80"/>
      <c r="C257" s="79" t="s">
        <v>789</v>
      </c>
      <c r="D257" s="80" t="s">
        <v>37</v>
      </c>
      <c r="E257" s="6">
        <v>280</v>
      </c>
      <c r="F257" s="44">
        <v>0.95861024632196112</v>
      </c>
      <c r="G257" s="44">
        <v>268.41086897014912</v>
      </c>
    </row>
    <row r="258" spans="1:7" s="64" customFormat="1" ht="33.049999999999997" customHeight="1">
      <c r="A258" s="255">
        <v>6</v>
      </c>
      <c r="B258" s="143" t="s">
        <v>41</v>
      </c>
      <c r="C258" s="256" t="s">
        <v>148</v>
      </c>
      <c r="D258" s="83" t="s">
        <v>39</v>
      </c>
      <c r="E258" s="13">
        <v>11</v>
      </c>
      <c r="F258" s="44">
        <v>134.20190562238847</v>
      </c>
      <c r="G258" s="44">
        <v>1476.220961846273</v>
      </c>
    </row>
    <row r="259" spans="1:7" s="64" customFormat="1" ht="27.1" customHeight="1">
      <c r="A259" s="257">
        <v>7</v>
      </c>
      <c r="B259" s="258" t="s">
        <v>70</v>
      </c>
      <c r="C259" s="259" t="s">
        <v>97</v>
      </c>
      <c r="D259" s="258" t="s">
        <v>104</v>
      </c>
      <c r="E259" s="265">
        <v>530</v>
      </c>
      <c r="F259" s="44">
        <v>7.1266651977699649</v>
      </c>
      <c r="G259" s="44">
        <v>3777.1325548180812</v>
      </c>
    </row>
    <row r="260" spans="1:7" s="64" customFormat="1" ht="27.1" customHeight="1">
      <c r="A260" s="262"/>
      <c r="B260" s="263"/>
      <c r="C260" s="264"/>
      <c r="D260" s="263"/>
      <c r="E260" s="266"/>
      <c r="F260" s="44"/>
      <c r="G260" s="44"/>
    </row>
    <row r="261" spans="1:7" s="64" customFormat="1" ht="27.1" customHeight="1">
      <c r="A261" s="267">
        <v>8</v>
      </c>
      <c r="B261" s="260" t="s">
        <v>25</v>
      </c>
      <c r="C261" s="268" t="s">
        <v>300</v>
      </c>
      <c r="D261" s="260" t="s">
        <v>39</v>
      </c>
      <c r="E261" s="261">
        <v>0.55000000000000004</v>
      </c>
      <c r="F261" s="44">
        <v>621.051253824838</v>
      </c>
      <c r="G261" s="44">
        <v>341.57818960366092</v>
      </c>
    </row>
    <row r="262" spans="1:7" s="64" customFormat="1" ht="27.1" customHeight="1">
      <c r="A262" s="267"/>
      <c r="B262" s="260"/>
      <c r="C262" s="268"/>
      <c r="D262" s="260"/>
      <c r="E262" s="261"/>
      <c r="F262" s="44"/>
      <c r="G262" s="44"/>
    </row>
    <row r="263" spans="1:7" s="64" customFormat="1" ht="27.1" customHeight="1">
      <c r="A263" s="267">
        <v>9</v>
      </c>
      <c r="B263" s="260" t="s">
        <v>25</v>
      </c>
      <c r="C263" s="268" t="s">
        <v>110</v>
      </c>
      <c r="D263" s="260" t="s">
        <v>39</v>
      </c>
      <c r="E263" s="261">
        <v>3.36</v>
      </c>
      <c r="F263" s="44">
        <v>642.62454917777893</v>
      </c>
      <c r="G263" s="44">
        <v>2159.2184852373371</v>
      </c>
    </row>
    <row r="264" spans="1:7" s="64" customFormat="1" ht="27.1" customHeight="1">
      <c r="A264" s="267"/>
      <c r="B264" s="260"/>
      <c r="C264" s="268"/>
      <c r="D264" s="260"/>
      <c r="E264" s="261"/>
      <c r="F264" s="44"/>
      <c r="G264" s="44"/>
    </row>
    <row r="265" spans="1:7" s="84" customFormat="1" ht="27.1" customHeight="1">
      <c r="A265" s="269">
        <v>10</v>
      </c>
      <c r="B265" s="153" t="s">
        <v>25</v>
      </c>
      <c r="C265" s="173" t="s">
        <v>301</v>
      </c>
      <c r="D265" s="153" t="s">
        <v>39</v>
      </c>
      <c r="E265" s="175">
        <v>0.3</v>
      </c>
      <c r="F265" s="44">
        <v>643.24536343253965</v>
      </c>
      <c r="G265" s="44">
        <v>192.97360902976189</v>
      </c>
    </row>
    <row r="266" spans="1:7" s="84" customFormat="1" ht="27.1" customHeight="1">
      <c r="A266" s="270"/>
      <c r="B266" s="163"/>
      <c r="C266" s="177"/>
      <c r="D266" s="163"/>
      <c r="E266" s="179"/>
      <c r="F266" s="44"/>
      <c r="G266" s="44"/>
    </row>
    <row r="267" spans="1:7" s="250" customFormat="1" ht="13.4">
      <c r="A267" s="180">
        <v>11</v>
      </c>
      <c r="B267" s="181" t="s">
        <v>12</v>
      </c>
      <c r="C267" s="182" t="s">
        <v>111</v>
      </c>
      <c r="D267" s="181" t="s">
        <v>39</v>
      </c>
      <c r="E267" s="183">
        <v>6.16</v>
      </c>
      <c r="F267" s="44">
        <v>491.5557095636895</v>
      </c>
      <c r="G267" s="44">
        <v>3027.9831709123273</v>
      </c>
    </row>
    <row r="268" spans="1:7" s="144" customFormat="1" ht="36.75" customHeight="1">
      <c r="A268" s="188"/>
      <c r="B268" s="189"/>
      <c r="C268" s="190"/>
      <c r="D268" s="189"/>
      <c r="E268" s="191"/>
      <c r="F268" s="44"/>
      <c r="G268" s="44"/>
    </row>
    <row r="269" spans="1:7" s="64" customFormat="1" ht="53.45">
      <c r="A269" s="271">
        <v>12</v>
      </c>
      <c r="B269" s="169" t="s">
        <v>71</v>
      </c>
      <c r="C269" s="256" t="s">
        <v>790</v>
      </c>
      <c r="D269" s="169" t="s">
        <v>37</v>
      </c>
      <c r="E269" s="149">
        <v>35</v>
      </c>
      <c r="F269" s="44">
        <v>3.5566107469699717</v>
      </c>
      <c r="G269" s="44">
        <v>124.48137614394901</v>
      </c>
    </row>
    <row r="270" spans="1:7" s="64" customFormat="1" ht="13.4">
      <c r="A270" s="271">
        <v>13</v>
      </c>
      <c r="B270" s="169" t="s">
        <v>126</v>
      </c>
      <c r="C270" s="256" t="s">
        <v>127</v>
      </c>
      <c r="D270" s="169" t="s">
        <v>43</v>
      </c>
      <c r="E270" s="149">
        <v>105</v>
      </c>
      <c r="F270" s="44">
        <v>0.71515367582749489</v>
      </c>
      <c r="G270" s="44">
        <v>75.091135961886962</v>
      </c>
    </row>
    <row r="271" spans="1:7" s="64" customFormat="1" ht="13.4">
      <c r="A271" s="271">
        <v>14</v>
      </c>
      <c r="B271" s="169" t="s">
        <v>126</v>
      </c>
      <c r="C271" s="256" t="s">
        <v>128</v>
      </c>
      <c r="D271" s="169" t="s">
        <v>43</v>
      </c>
      <c r="E271" s="149">
        <v>33</v>
      </c>
      <c r="F271" s="44">
        <v>0.48691314098893279</v>
      </c>
      <c r="G271" s="44">
        <v>16.068133652634781</v>
      </c>
    </row>
    <row r="272" spans="1:7" s="64" customFormat="1" ht="13.4">
      <c r="A272" s="271">
        <v>15</v>
      </c>
      <c r="B272" s="169" t="s">
        <v>126</v>
      </c>
      <c r="C272" s="256" t="s">
        <v>121</v>
      </c>
      <c r="D272" s="169" t="s">
        <v>42</v>
      </c>
      <c r="E272" s="149">
        <v>120</v>
      </c>
      <c r="F272" s="44">
        <v>1.5216035655904146E-2</v>
      </c>
      <c r="G272" s="44">
        <v>1.8259242787084975</v>
      </c>
    </row>
    <row r="273" spans="1:7" s="64" customFormat="1" ht="13.4">
      <c r="A273" s="271">
        <v>17</v>
      </c>
      <c r="B273" s="169" t="s">
        <v>126</v>
      </c>
      <c r="C273" s="256" t="s">
        <v>122</v>
      </c>
      <c r="D273" s="169" t="s">
        <v>42</v>
      </c>
      <c r="E273" s="149">
        <v>220</v>
      </c>
      <c r="F273" s="44">
        <v>7.6080178279520731E-3</v>
      </c>
      <c r="G273" s="44">
        <v>1.673763922149456</v>
      </c>
    </row>
    <row r="274" spans="1:7" s="64" customFormat="1" ht="26.75">
      <c r="A274" s="271">
        <v>18</v>
      </c>
      <c r="B274" s="169" t="s">
        <v>71</v>
      </c>
      <c r="C274" s="256" t="s">
        <v>112</v>
      </c>
      <c r="D274" s="169" t="s">
        <v>37</v>
      </c>
      <c r="E274" s="272">
        <v>65.400000000000006</v>
      </c>
      <c r="F274" s="44">
        <v>7.1737667430915053</v>
      </c>
      <c r="G274" s="44">
        <v>469.1643449981845</v>
      </c>
    </row>
    <row r="275" spans="1:7" s="64" customFormat="1" ht="13.4">
      <c r="A275" s="271">
        <v>19</v>
      </c>
      <c r="B275" s="169" t="s">
        <v>126</v>
      </c>
      <c r="C275" s="256" t="s">
        <v>72</v>
      </c>
      <c r="D275" s="169" t="s">
        <v>36</v>
      </c>
      <c r="E275" s="272">
        <v>0.95899999999999996</v>
      </c>
      <c r="F275" s="44">
        <v>158.50037141566872</v>
      </c>
      <c r="G275" s="44">
        <v>152.00185618762629</v>
      </c>
    </row>
    <row r="276" spans="1:7" s="64" customFormat="1" ht="13.4">
      <c r="A276" s="271">
        <v>20</v>
      </c>
      <c r="B276" s="169" t="s">
        <v>126</v>
      </c>
      <c r="C276" s="256" t="s">
        <v>73</v>
      </c>
      <c r="D276" s="169" t="s">
        <v>42</v>
      </c>
      <c r="E276" s="272">
        <v>1065</v>
      </c>
      <c r="F276" s="44">
        <v>3.0432071311808296E-2</v>
      </c>
      <c r="G276" s="44">
        <v>32.410155947075836</v>
      </c>
    </row>
    <row r="277" spans="1:7" s="64" customFormat="1" ht="31" customHeight="1">
      <c r="A277" s="208"/>
      <c r="B277" s="80"/>
      <c r="C277" s="254" t="s">
        <v>102</v>
      </c>
      <c r="D277" s="80"/>
      <c r="E277" s="48"/>
      <c r="F277" s="44"/>
      <c r="G277" s="44"/>
    </row>
    <row r="278" spans="1:7" s="60" customFormat="1" ht="30.45" customHeight="1">
      <c r="A278" s="273">
        <v>1</v>
      </c>
      <c r="B278" s="274" t="s">
        <v>302</v>
      </c>
      <c r="C278" s="222" t="s">
        <v>791</v>
      </c>
      <c r="D278" s="273" t="s">
        <v>35</v>
      </c>
      <c r="E278" s="275">
        <v>463.5</v>
      </c>
      <c r="F278" s="44">
        <v>24.157899815995691</v>
      </c>
      <c r="G278" s="44">
        <v>11197.186564714002</v>
      </c>
    </row>
    <row r="279" spans="1:7" s="60" customFormat="1" ht="17.649999999999999" customHeight="1">
      <c r="A279" s="273"/>
      <c r="B279" s="274"/>
      <c r="C279" s="230"/>
      <c r="D279" s="273"/>
      <c r="E279" s="275"/>
      <c r="F279" s="44"/>
      <c r="G279" s="44"/>
    </row>
    <row r="280" spans="1:7" s="60" customFormat="1" ht="17.649999999999999" customHeight="1">
      <c r="A280" s="273"/>
      <c r="B280" s="274"/>
      <c r="C280" s="230"/>
      <c r="D280" s="273"/>
      <c r="E280" s="275"/>
      <c r="F280" s="44"/>
      <c r="G280" s="44"/>
    </row>
    <row r="281" spans="1:7" s="60" customFormat="1" ht="17.649999999999999" customHeight="1">
      <c r="A281" s="273"/>
      <c r="B281" s="274"/>
      <c r="C281" s="230"/>
      <c r="D281" s="273"/>
      <c r="E281" s="275"/>
      <c r="F281" s="44"/>
      <c r="G281" s="44"/>
    </row>
    <row r="282" spans="1:7" s="60" customFormat="1" ht="17.649999999999999" customHeight="1">
      <c r="A282" s="273"/>
      <c r="B282" s="274"/>
      <c r="C282" s="230"/>
      <c r="D282" s="273"/>
      <c r="E282" s="275"/>
      <c r="F282" s="44"/>
      <c r="G282" s="44"/>
    </row>
    <row r="283" spans="1:7" s="60" customFormat="1" ht="17.649999999999999" customHeight="1">
      <c r="A283" s="273"/>
      <c r="B283" s="274"/>
      <c r="C283" s="230"/>
      <c r="D283" s="273"/>
      <c r="E283" s="275"/>
      <c r="F283" s="44"/>
      <c r="G283" s="44"/>
    </row>
    <row r="284" spans="1:7" s="60" customFormat="1" ht="17.649999999999999" customHeight="1">
      <c r="A284" s="273"/>
      <c r="B284" s="274"/>
      <c r="C284" s="225"/>
      <c r="D284" s="273"/>
      <c r="E284" s="275"/>
      <c r="F284" s="44"/>
      <c r="G284" s="44"/>
    </row>
    <row r="285" spans="1:7" s="60" customFormat="1" ht="31.2" customHeight="1">
      <c r="A285" s="148">
        <v>2</v>
      </c>
      <c r="B285" s="276" t="s">
        <v>303</v>
      </c>
      <c r="C285" s="141" t="s">
        <v>792</v>
      </c>
      <c r="D285" s="138" t="s">
        <v>37</v>
      </c>
      <c r="E285" s="139">
        <v>19.2</v>
      </c>
      <c r="F285" s="44">
        <v>8.6135724052515688</v>
      </c>
      <c r="G285" s="44">
        <v>165.38059018083013</v>
      </c>
    </row>
    <row r="286" spans="1:7" s="60" customFormat="1" ht="31.2" customHeight="1">
      <c r="A286" s="148">
        <v>3</v>
      </c>
      <c r="B286" s="276" t="s">
        <v>19</v>
      </c>
      <c r="C286" s="141" t="s">
        <v>304</v>
      </c>
      <c r="D286" s="138" t="s">
        <v>49</v>
      </c>
      <c r="E286" s="139">
        <v>60</v>
      </c>
      <c r="F286" s="44">
        <v>0.65428953320387817</v>
      </c>
      <c r="G286" s="44">
        <v>39.257371992232692</v>
      </c>
    </row>
    <row r="287" spans="1:7" s="60" customFormat="1" ht="31.2" customHeight="1">
      <c r="A287" s="148">
        <v>4</v>
      </c>
      <c r="B287" s="276" t="s">
        <v>19</v>
      </c>
      <c r="C287" s="141" t="s">
        <v>305</v>
      </c>
      <c r="D287" s="138" t="s">
        <v>42</v>
      </c>
      <c r="E287" s="139">
        <v>80</v>
      </c>
      <c r="F287" s="44">
        <v>1.1107706028810027</v>
      </c>
      <c r="G287" s="44">
        <v>88.861648230480213</v>
      </c>
    </row>
    <row r="288" spans="1:7" s="60" customFormat="1" ht="31.2" customHeight="1">
      <c r="A288" s="148">
        <v>5</v>
      </c>
      <c r="B288" s="276"/>
      <c r="C288" s="141" t="s">
        <v>306</v>
      </c>
      <c r="D288" s="138" t="s">
        <v>42</v>
      </c>
      <c r="E288" s="139">
        <v>40</v>
      </c>
      <c r="F288" s="44">
        <v>3.5301202721697615</v>
      </c>
      <c r="G288" s="44">
        <v>141.20481088679045</v>
      </c>
    </row>
    <row r="289" spans="1:7" s="60" customFormat="1" ht="31.2" customHeight="1">
      <c r="A289" s="148">
        <v>6</v>
      </c>
      <c r="B289" s="276"/>
      <c r="C289" s="141" t="s">
        <v>307</v>
      </c>
      <c r="D289" s="138" t="s">
        <v>42</v>
      </c>
      <c r="E289" s="139">
        <v>36</v>
      </c>
      <c r="F289" s="44">
        <v>0.30432071311808295</v>
      </c>
      <c r="G289" s="44">
        <v>10.955545672250986</v>
      </c>
    </row>
    <row r="290" spans="1:7" s="60" customFormat="1" ht="31.2" customHeight="1">
      <c r="A290" s="148">
        <v>7</v>
      </c>
      <c r="B290" s="276"/>
      <c r="C290" s="141" t="s">
        <v>308</v>
      </c>
      <c r="D290" s="138" t="s">
        <v>42</v>
      </c>
      <c r="E290" s="139">
        <v>12</v>
      </c>
      <c r="F290" s="44">
        <v>4.5648106967712438</v>
      </c>
      <c r="G290" s="44">
        <v>54.77772836125493</v>
      </c>
    </row>
    <row r="291" spans="1:7" s="60" customFormat="1" ht="31.2" customHeight="1">
      <c r="A291" s="148">
        <v>8</v>
      </c>
      <c r="B291" s="276"/>
      <c r="C291" s="141" t="s">
        <v>309</v>
      </c>
      <c r="D291" s="277" t="s">
        <v>42</v>
      </c>
      <c r="E291" s="278">
        <v>12</v>
      </c>
      <c r="F291" s="44">
        <v>2.7388864180627461</v>
      </c>
      <c r="G291" s="44">
        <v>32.866637016752954</v>
      </c>
    </row>
    <row r="292" spans="1:7" s="60" customFormat="1" ht="36.75" customHeight="1">
      <c r="A292" s="148">
        <v>9</v>
      </c>
      <c r="B292" s="276" t="s">
        <v>19</v>
      </c>
      <c r="C292" s="141" t="s">
        <v>310</v>
      </c>
      <c r="D292" s="37" t="s">
        <v>37</v>
      </c>
      <c r="E292" s="278">
        <v>27.12</v>
      </c>
      <c r="F292" s="44">
        <v>6.8472160451568671</v>
      </c>
      <c r="G292" s="44">
        <v>185.69649914465424</v>
      </c>
    </row>
    <row r="293" spans="1:7" s="60" customFormat="1" ht="31.2" customHeight="1">
      <c r="A293" s="148">
        <v>10</v>
      </c>
      <c r="B293" s="276" t="s">
        <v>19</v>
      </c>
      <c r="C293" s="141" t="s">
        <v>311</v>
      </c>
      <c r="D293" s="37" t="s">
        <v>42</v>
      </c>
      <c r="E293" s="278">
        <v>36</v>
      </c>
      <c r="F293" s="44">
        <v>0.45648106967712443</v>
      </c>
      <c r="G293" s="44">
        <v>16.43331850837648</v>
      </c>
    </row>
    <row r="294" spans="1:7" s="41" customFormat="1" ht="14.3" customHeight="1">
      <c r="A294" s="279"/>
      <c r="B294" s="280"/>
      <c r="C294" s="281"/>
      <c r="D294" s="282"/>
      <c r="E294" s="14"/>
      <c r="F294" s="44"/>
      <c r="G294" s="44"/>
    </row>
    <row r="295" spans="1:7" s="64" customFormat="1" ht="13.4">
      <c r="A295" s="269">
        <v>11</v>
      </c>
      <c r="B295" s="153" t="s">
        <v>74</v>
      </c>
      <c r="C295" s="173" t="s">
        <v>313</v>
      </c>
      <c r="D295" s="153" t="s">
        <v>37</v>
      </c>
      <c r="E295" s="175">
        <v>55</v>
      </c>
      <c r="F295" s="44">
        <v>10.589641764863705</v>
      </c>
      <c r="G295" s="44">
        <v>582.43029706750383</v>
      </c>
    </row>
    <row r="296" spans="1:7" s="64" customFormat="1" ht="13.4">
      <c r="A296" s="283"/>
      <c r="B296" s="158"/>
      <c r="C296" s="284" t="s">
        <v>16</v>
      </c>
      <c r="D296" s="158"/>
      <c r="E296" s="285"/>
      <c r="F296" s="44"/>
      <c r="G296" s="44"/>
    </row>
    <row r="297" spans="1:7" s="64" customFormat="1" ht="13.4">
      <c r="A297" s="270"/>
      <c r="B297" s="163"/>
      <c r="C297" s="177"/>
      <c r="D297" s="163"/>
      <c r="E297" s="179"/>
      <c r="F297" s="44"/>
      <c r="G297" s="44"/>
    </row>
    <row r="298" spans="1:7" s="60" customFormat="1" ht="17.649999999999999" customHeight="1">
      <c r="A298" s="273">
        <v>12</v>
      </c>
      <c r="B298" s="274" t="s">
        <v>312</v>
      </c>
      <c r="C298" s="222" t="s">
        <v>793</v>
      </c>
      <c r="D298" s="273" t="s">
        <v>35</v>
      </c>
      <c r="E298" s="275">
        <v>507.8</v>
      </c>
      <c r="F298" s="44">
        <v>12.586941581641666</v>
      </c>
      <c r="G298" s="44">
        <v>6391.6489351576383</v>
      </c>
    </row>
    <row r="299" spans="1:7" s="60" customFormat="1" ht="17.649999999999999" customHeight="1">
      <c r="A299" s="273"/>
      <c r="B299" s="274"/>
      <c r="C299" s="230"/>
      <c r="D299" s="273"/>
      <c r="E299" s="275"/>
      <c r="F299" s="44"/>
      <c r="G299" s="44"/>
    </row>
    <row r="300" spans="1:7" s="60" customFormat="1" ht="17.649999999999999" customHeight="1">
      <c r="A300" s="273"/>
      <c r="B300" s="274"/>
      <c r="C300" s="230"/>
      <c r="D300" s="273"/>
      <c r="E300" s="275"/>
      <c r="F300" s="44"/>
      <c r="G300" s="44"/>
    </row>
    <row r="301" spans="1:7" s="60" customFormat="1" ht="17.649999999999999" customHeight="1">
      <c r="A301" s="273"/>
      <c r="B301" s="274"/>
      <c r="C301" s="230"/>
      <c r="D301" s="273"/>
      <c r="E301" s="275"/>
      <c r="F301" s="44"/>
      <c r="G301" s="44"/>
    </row>
    <row r="302" spans="1:7" s="60" customFormat="1" ht="17.649999999999999" customHeight="1">
      <c r="A302" s="273"/>
      <c r="B302" s="274"/>
      <c r="C302" s="230"/>
      <c r="D302" s="273"/>
      <c r="E302" s="275"/>
      <c r="F302" s="44"/>
      <c r="G302" s="44"/>
    </row>
    <row r="303" spans="1:7" s="60" customFormat="1" ht="17.649999999999999" customHeight="1">
      <c r="A303" s="273"/>
      <c r="B303" s="274"/>
      <c r="C303" s="230"/>
      <c r="D303" s="273"/>
      <c r="E303" s="275"/>
      <c r="F303" s="44"/>
      <c r="G303" s="44"/>
    </row>
    <row r="304" spans="1:7" s="60" customFormat="1" ht="17.649999999999999" customHeight="1">
      <c r="A304" s="273"/>
      <c r="B304" s="274"/>
      <c r="C304" s="225"/>
      <c r="D304" s="273"/>
      <c r="E304" s="275"/>
      <c r="F304" s="44"/>
      <c r="G304" s="44"/>
    </row>
    <row r="305" spans="1:7" s="60" customFormat="1" ht="27.1" customHeight="1">
      <c r="A305" s="286" t="s">
        <v>667</v>
      </c>
      <c r="B305" s="221" t="s">
        <v>130</v>
      </c>
      <c r="C305" s="222" t="s">
        <v>189</v>
      </c>
      <c r="D305" s="221" t="s">
        <v>39</v>
      </c>
      <c r="E305" s="223">
        <v>10.06</v>
      </c>
      <c r="F305" s="44">
        <v>349.35353591533402</v>
      </c>
      <c r="G305" s="44">
        <v>3514.4965713082602</v>
      </c>
    </row>
    <row r="306" spans="1:7" s="60" customFormat="1" ht="11.35" customHeight="1">
      <c r="A306" s="287"/>
      <c r="B306" s="224"/>
      <c r="C306" s="225"/>
      <c r="D306" s="224"/>
      <c r="E306" s="226"/>
      <c r="F306" s="44"/>
      <c r="G306" s="44"/>
    </row>
    <row r="307" spans="1:7" s="64" customFormat="1" ht="13.4">
      <c r="A307" s="267">
        <v>14</v>
      </c>
      <c r="B307" s="260" t="s">
        <v>9</v>
      </c>
      <c r="C307" s="268" t="s">
        <v>113</v>
      </c>
      <c r="D307" s="260" t="s">
        <v>39</v>
      </c>
      <c r="E307" s="261">
        <v>9.1</v>
      </c>
      <c r="F307" s="44">
        <v>292.39352773613325</v>
      </c>
      <c r="G307" s="44">
        <v>2660.7811023988124</v>
      </c>
    </row>
    <row r="308" spans="1:7" s="64" customFormat="1" ht="13.4">
      <c r="A308" s="267"/>
      <c r="B308" s="260"/>
      <c r="C308" s="268"/>
      <c r="D308" s="260"/>
      <c r="E308" s="261"/>
      <c r="F308" s="44"/>
      <c r="G308" s="44"/>
    </row>
    <row r="309" spans="1:7" s="64" customFormat="1" ht="13.4">
      <c r="A309" s="267">
        <v>15</v>
      </c>
      <c r="B309" s="260" t="s">
        <v>10</v>
      </c>
      <c r="C309" s="268" t="s">
        <v>123</v>
      </c>
      <c r="D309" s="260" t="s">
        <v>39</v>
      </c>
      <c r="E309" s="261">
        <v>13.757999999999999</v>
      </c>
      <c r="F309" s="44">
        <v>205.94148406665644</v>
      </c>
      <c r="G309" s="44">
        <v>2833.3429377890593</v>
      </c>
    </row>
    <row r="310" spans="1:7" s="64" customFormat="1" ht="13.4">
      <c r="A310" s="267"/>
      <c r="B310" s="260"/>
      <c r="C310" s="268"/>
      <c r="D310" s="260"/>
      <c r="E310" s="261"/>
      <c r="F310" s="44"/>
      <c r="G310" s="44"/>
    </row>
    <row r="311" spans="1:7" s="64" customFormat="1" ht="13.4">
      <c r="A311" s="267">
        <v>16</v>
      </c>
      <c r="B311" s="260" t="s">
        <v>17</v>
      </c>
      <c r="C311" s="268" t="s">
        <v>124</v>
      </c>
      <c r="D311" s="260" t="s">
        <v>39</v>
      </c>
      <c r="E311" s="261">
        <v>10.06</v>
      </c>
      <c r="F311" s="44">
        <v>224.84573800303556</v>
      </c>
      <c r="G311" s="44">
        <v>2261.9481243105379</v>
      </c>
    </row>
    <row r="312" spans="1:7" s="64" customFormat="1" ht="13.4">
      <c r="A312" s="267"/>
      <c r="B312" s="260"/>
      <c r="C312" s="268"/>
      <c r="D312" s="260"/>
      <c r="E312" s="261"/>
      <c r="F312" s="44"/>
      <c r="G312" s="44"/>
    </row>
    <row r="313" spans="1:7" s="64" customFormat="1" ht="13.4">
      <c r="A313" s="267">
        <v>17</v>
      </c>
      <c r="B313" s="260" t="s">
        <v>26</v>
      </c>
      <c r="C313" s="268" t="s">
        <v>114</v>
      </c>
      <c r="D313" s="260" t="s">
        <v>39</v>
      </c>
      <c r="E313" s="261">
        <v>2.34</v>
      </c>
      <c r="F313" s="44">
        <v>228.78561009348238</v>
      </c>
      <c r="G313" s="44">
        <v>535.35832761874872</v>
      </c>
    </row>
    <row r="314" spans="1:7" s="64" customFormat="1" ht="13.4">
      <c r="A314" s="267"/>
      <c r="B314" s="260"/>
      <c r="C314" s="268"/>
      <c r="D314" s="260"/>
      <c r="E314" s="261"/>
      <c r="F314" s="44"/>
      <c r="G314" s="44"/>
    </row>
    <row r="315" spans="1:7" s="64" customFormat="1" ht="13.4">
      <c r="A315" s="267">
        <v>18</v>
      </c>
      <c r="B315" s="260" t="s">
        <v>55</v>
      </c>
      <c r="C315" s="268" t="s">
        <v>56</v>
      </c>
      <c r="D315" s="260" t="s">
        <v>35</v>
      </c>
      <c r="E315" s="261">
        <v>78</v>
      </c>
      <c r="F315" s="44">
        <v>9.9578989269351332</v>
      </c>
      <c r="G315" s="44">
        <v>776.71611630094037</v>
      </c>
    </row>
    <row r="316" spans="1:7" s="64" customFormat="1" ht="13.4">
      <c r="A316" s="267"/>
      <c r="B316" s="260"/>
      <c r="C316" s="268"/>
      <c r="D316" s="260"/>
      <c r="E316" s="261"/>
      <c r="F316" s="44"/>
      <c r="G316" s="44"/>
    </row>
    <row r="317" spans="1:7" s="64" customFormat="1" ht="13.4">
      <c r="A317" s="267">
        <v>19</v>
      </c>
      <c r="B317" s="260" t="s">
        <v>57</v>
      </c>
      <c r="C317" s="268" t="s">
        <v>62</v>
      </c>
      <c r="D317" s="260" t="s">
        <v>35</v>
      </c>
      <c r="E317" s="261">
        <v>155</v>
      </c>
      <c r="F317" s="44">
        <v>1.1151367741961389</v>
      </c>
      <c r="G317" s="44">
        <v>172.84620000040152</v>
      </c>
    </row>
    <row r="318" spans="1:7" s="64" customFormat="1" ht="13.4">
      <c r="A318" s="267"/>
      <c r="B318" s="260"/>
      <c r="C318" s="268"/>
      <c r="D318" s="260"/>
      <c r="E318" s="261"/>
      <c r="F318" s="44"/>
      <c r="G318" s="44"/>
    </row>
    <row r="319" spans="1:7" s="64" customFormat="1" ht="13.4">
      <c r="A319" s="267">
        <v>20</v>
      </c>
      <c r="B319" s="260" t="s">
        <v>59</v>
      </c>
      <c r="C319" s="268" t="s">
        <v>58</v>
      </c>
      <c r="D319" s="260" t="s">
        <v>60</v>
      </c>
      <c r="E319" s="261">
        <v>0.32</v>
      </c>
      <c r="F319" s="44">
        <v>557.82970440173699</v>
      </c>
      <c r="G319" s="44">
        <v>178.50550540855585</v>
      </c>
    </row>
    <row r="320" spans="1:7" s="64" customFormat="1" ht="13.4">
      <c r="A320" s="267"/>
      <c r="B320" s="260"/>
      <c r="C320" s="268"/>
      <c r="D320" s="260"/>
      <c r="E320" s="261"/>
      <c r="F320" s="44"/>
      <c r="G320" s="44"/>
    </row>
    <row r="321" spans="1:7" s="64" customFormat="1" ht="13.4">
      <c r="A321" s="267">
        <v>21</v>
      </c>
      <c r="B321" s="260" t="s">
        <v>23</v>
      </c>
      <c r="C321" s="268" t="s">
        <v>204</v>
      </c>
      <c r="D321" s="260" t="s">
        <v>39</v>
      </c>
      <c r="E321" s="261">
        <v>2.34</v>
      </c>
      <c r="F321" s="44">
        <v>767.06209565085237</v>
      </c>
      <c r="G321" s="44">
        <v>1794.9253038229945</v>
      </c>
    </row>
    <row r="322" spans="1:7" s="64" customFormat="1" ht="13.4">
      <c r="A322" s="267"/>
      <c r="B322" s="260"/>
      <c r="C322" s="268"/>
      <c r="D322" s="260"/>
      <c r="E322" s="261"/>
      <c r="F322" s="44"/>
      <c r="G322" s="44"/>
    </row>
    <row r="323" spans="1:7" s="250" customFormat="1" ht="48.1" customHeight="1">
      <c r="A323" s="78">
        <v>22</v>
      </c>
      <c r="B323" s="247" t="s">
        <v>80</v>
      </c>
      <c r="C323" s="256" t="s">
        <v>794</v>
      </c>
      <c r="D323" s="247" t="s">
        <v>81</v>
      </c>
      <c r="E323" s="288">
        <v>49</v>
      </c>
      <c r="F323" s="44">
        <v>22.634279068612482</v>
      </c>
      <c r="G323" s="44">
        <v>1109.0796743620117</v>
      </c>
    </row>
    <row r="324" spans="1:7" s="41" customFormat="1" ht="29.35" customHeight="1">
      <c r="A324" s="196">
        <v>24</v>
      </c>
      <c r="B324" s="197" t="s">
        <v>314</v>
      </c>
      <c r="C324" s="198" t="s">
        <v>315</v>
      </c>
      <c r="D324" s="196" t="s">
        <v>34</v>
      </c>
      <c r="E324" s="199">
        <v>1.33</v>
      </c>
      <c r="F324" s="44">
        <v>915.96356642915487</v>
      </c>
      <c r="G324" s="44">
        <v>1218.2315433507761</v>
      </c>
    </row>
    <row r="325" spans="1:7" s="41" customFormat="1" ht="17.3" customHeight="1">
      <c r="A325" s="200"/>
      <c r="B325" s="201"/>
      <c r="C325" s="202"/>
      <c r="D325" s="200"/>
      <c r="E325" s="203"/>
      <c r="F325" s="44"/>
      <c r="G325" s="44"/>
    </row>
    <row r="326" spans="1:7" s="140" customFormat="1" ht="27.5" customHeight="1">
      <c r="A326" s="138">
        <v>25</v>
      </c>
      <c r="B326" s="215" t="s">
        <v>316</v>
      </c>
      <c r="C326" s="141" t="s">
        <v>317</v>
      </c>
      <c r="D326" s="216" t="s">
        <v>39</v>
      </c>
      <c r="E326" s="9">
        <v>0.4</v>
      </c>
      <c r="F326" s="44">
        <v>6.9894950555519149</v>
      </c>
      <c r="G326" s="44">
        <v>2.7957980222207661</v>
      </c>
    </row>
    <row r="327" spans="1:7" s="140" customFormat="1" ht="20.45" customHeight="1">
      <c r="A327" s="217">
        <v>26</v>
      </c>
      <c r="B327" s="217" t="s">
        <v>136</v>
      </c>
      <c r="C327" s="222" t="s">
        <v>318</v>
      </c>
      <c r="D327" s="217" t="s">
        <v>39</v>
      </c>
      <c r="E327" s="219">
        <v>0.4</v>
      </c>
      <c r="F327" s="44">
        <v>19.03570022615343</v>
      </c>
      <c r="G327" s="44">
        <v>7.6142800904613726</v>
      </c>
    </row>
    <row r="328" spans="1:7" s="140" customFormat="1" ht="20.45" customHeight="1">
      <c r="A328" s="217"/>
      <c r="B328" s="217"/>
      <c r="C328" s="225"/>
      <c r="D328" s="217"/>
      <c r="E328" s="219"/>
      <c r="F328" s="44"/>
      <c r="G328" s="44"/>
    </row>
    <row r="329" spans="1:7" s="64" customFormat="1" ht="14.1">
      <c r="A329" s="255"/>
      <c r="B329" s="247"/>
      <c r="C329" s="254" t="s">
        <v>125</v>
      </c>
      <c r="D329" s="247"/>
      <c r="E329" s="13"/>
      <c r="F329" s="44"/>
      <c r="G329" s="44"/>
    </row>
    <row r="330" spans="1:7" s="34" customFormat="1" ht="111" customHeight="1">
      <c r="A330" s="136">
        <v>1</v>
      </c>
      <c r="B330" s="138" t="s">
        <v>190</v>
      </c>
      <c r="C330" s="141" t="s">
        <v>322</v>
      </c>
      <c r="D330" s="289" t="s">
        <v>105</v>
      </c>
      <c r="E330" s="2">
        <v>24</v>
      </c>
      <c r="F330" s="44">
        <v>22.814097411745735</v>
      </c>
      <c r="G330" s="44">
        <v>547.53833788189763</v>
      </c>
    </row>
    <row r="331" spans="1:7" s="34" customFormat="1" ht="111" customHeight="1">
      <c r="A331" s="136">
        <v>2</v>
      </c>
      <c r="B331" s="138" t="s">
        <v>190</v>
      </c>
      <c r="C331" s="141" t="s">
        <v>323</v>
      </c>
      <c r="D331" s="289" t="s">
        <v>105</v>
      </c>
      <c r="E331" s="2">
        <v>123.5</v>
      </c>
      <c r="F331" s="44">
        <v>34.768684455500505</v>
      </c>
      <c r="G331" s="44">
        <v>4293.932530254312</v>
      </c>
    </row>
    <row r="332" spans="1:7" s="34" customFormat="1" ht="111" customHeight="1">
      <c r="A332" s="136">
        <v>3</v>
      </c>
      <c r="B332" s="138" t="s">
        <v>190</v>
      </c>
      <c r="C332" s="141" t="s">
        <v>321</v>
      </c>
      <c r="D332" s="289" t="s">
        <v>105</v>
      </c>
      <c r="E332" s="2">
        <v>63.7</v>
      </c>
      <c r="F332" s="44">
        <v>18.903109284017894</v>
      </c>
      <c r="G332" s="44">
        <v>1204.1280613919398</v>
      </c>
    </row>
    <row r="333" spans="1:7" s="34" customFormat="1" ht="111" customHeight="1">
      <c r="A333" s="136">
        <v>4</v>
      </c>
      <c r="B333" s="138" t="s">
        <v>19</v>
      </c>
      <c r="C333" s="141" t="s">
        <v>141</v>
      </c>
      <c r="D333" s="289" t="s">
        <v>42</v>
      </c>
      <c r="E333" s="2">
        <v>15</v>
      </c>
      <c r="F333" s="44">
        <v>6.5183135462130659</v>
      </c>
      <c r="G333" s="44">
        <v>97.77470319319599</v>
      </c>
    </row>
    <row r="334" spans="1:7" s="34" customFormat="1" ht="76.45" customHeight="1">
      <c r="A334" s="136">
        <v>5</v>
      </c>
      <c r="B334" s="138" t="s">
        <v>190</v>
      </c>
      <c r="C334" s="141" t="s">
        <v>142</v>
      </c>
      <c r="D334" s="289" t="s">
        <v>105</v>
      </c>
      <c r="E334" s="2">
        <v>29.28</v>
      </c>
      <c r="F334" s="44">
        <v>43.9986164369382</v>
      </c>
      <c r="G334" s="44">
        <v>1288.2794892735506</v>
      </c>
    </row>
    <row r="335" spans="1:7" s="34" customFormat="1" ht="76.45" customHeight="1">
      <c r="A335" s="136">
        <v>6</v>
      </c>
      <c r="B335" s="138" t="s">
        <v>190</v>
      </c>
      <c r="C335" s="141" t="s">
        <v>319</v>
      </c>
      <c r="D335" s="289" t="s">
        <v>105</v>
      </c>
      <c r="E335" s="2">
        <v>14.26</v>
      </c>
      <c r="F335" s="44">
        <v>58.664821915917599</v>
      </c>
      <c r="G335" s="44">
        <v>836.560360520985</v>
      </c>
    </row>
    <row r="336" spans="1:7" s="34" customFormat="1" ht="76.45" customHeight="1">
      <c r="A336" s="136">
        <v>7</v>
      </c>
      <c r="B336" s="138" t="s">
        <v>190</v>
      </c>
      <c r="C336" s="141" t="s">
        <v>320</v>
      </c>
      <c r="D336" s="289" t="s">
        <v>105</v>
      </c>
      <c r="E336" s="2">
        <v>35.53</v>
      </c>
      <c r="F336" s="44">
        <v>71.701449008343729</v>
      </c>
      <c r="G336" s="44">
        <v>2547.5524832664528</v>
      </c>
    </row>
    <row r="337" spans="1:7" s="60" customFormat="1" ht="28.6" customHeight="1">
      <c r="A337" s="136">
        <v>8</v>
      </c>
      <c r="B337" s="138" t="s">
        <v>19</v>
      </c>
      <c r="C337" s="141" t="s">
        <v>143</v>
      </c>
      <c r="D337" s="138" t="s">
        <v>42</v>
      </c>
      <c r="E337" s="139">
        <v>15</v>
      </c>
      <c r="F337" s="44">
        <v>7.6080178279520725</v>
      </c>
      <c r="G337" s="44">
        <v>114.12026741928109</v>
      </c>
    </row>
    <row r="338" spans="1:7" s="60" customFormat="1" ht="44" customHeight="1">
      <c r="A338" s="286" t="s">
        <v>668</v>
      </c>
      <c r="B338" s="221" t="s">
        <v>144</v>
      </c>
      <c r="C338" s="222" t="s">
        <v>145</v>
      </c>
      <c r="D338" s="221" t="s">
        <v>35</v>
      </c>
      <c r="E338" s="223">
        <v>44.94</v>
      </c>
      <c r="F338" s="44">
        <v>29.803364134685111</v>
      </c>
      <c r="G338" s="44">
        <v>1339.3631842127488</v>
      </c>
    </row>
    <row r="339" spans="1:7" s="60" customFormat="1" ht="26.55" customHeight="1">
      <c r="A339" s="287"/>
      <c r="B339" s="224"/>
      <c r="C339" s="225"/>
      <c r="D339" s="224"/>
      <c r="E339" s="226"/>
      <c r="F339" s="44"/>
      <c r="G339" s="44"/>
    </row>
    <row r="340" spans="1:7" s="290" customFormat="1" ht="13.4">
      <c r="A340" s="257">
        <v>10</v>
      </c>
      <c r="B340" s="258" t="s">
        <v>76</v>
      </c>
      <c r="C340" s="259" t="s">
        <v>115</v>
      </c>
      <c r="D340" s="258" t="s">
        <v>105</v>
      </c>
      <c r="E340" s="265">
        <v>34</v>
      </c>
      <c r="F340" s="44">
        <v>16.260028732096654</v>
      </c>
      <c r="G340" s="44">
        <v>552.84097689128623</v>
      </c>
    </row>
    <row r="341" spans="1:7" s="290" customFormat="1" ht="13.4">
      <c r="A341" s="262"/>
      <c r="B341" s="263"/>
      <c r="C341" s="264"/>
      <c r="D341" s="263"/>
      <c r="E341" s="266"/>
      <c r="F341" s="44"/>
      <c r="G341" s="44"/>
    </row>
    <row r="342" spans="1:7" s="290" customFormat="1" ht="13.4">
      <c r="A342" s="257">
        <v>11</v>
      </c>
      <c r="B342" s="258" t="s">
        <v>76</v>
      </c>
      <c r="C342" s="259" t="s">
        <v>327</v>
      </c>
      <c r="D342" s="258" t="s">
        <v>105</v>
      </c>
      <c r="E342" s="265">
        <v>3.5</v>
      </c>
      <c r="F342" s="44">
        <v>13.38842466970185</v>
      </c>
      <c r="G342" s="44">
        <v>46.859486343956476</v>
      </c>
    </row>
    <row r="343" spans="1:7" s="290" customFormat="1" ht="27.5" customHeight="1">
      <c r="A343" s="262"/>
      <c r="B343" s="263"/>
      <c r="C343" s="264"/>
      <c r="D343" s="263"/>
      <c r="E343" s="266"/>
      <c r="F343" s="44"/>
      <c r="G343" s="44"/>
    </row>
    <row r="344" spans="1:7" s="290" customFormat="1" ht="14.1">
      <c r="A344" s="78"/>
      <c r="B344" s="143"/>
      <c r="C344" s="291" t="s">
        <v>77</v>
      </c>
      <c r="D344" s="143"/>
      <c r="E344" s="48"/>
      <c r="F344" s="44"/>
      <c r="G344" s="44"/>
    </row>
    <row r="345" spans="1:7" s="290" customFormat="1" ht="13.4">
      <c r="A345" s="267">
        <v>1</v>
      </c>
      <c r="B345" s="260" t="s">
        <v>57</v>
      </c>
      <c r="C345" s="268" t="s">
        <v>78</v>
      </c>
      <c r="D345" s="260" t="s">
        <v>35</v>
      </c>
      <c r="E345" s="261">
        <v>128</v>
      </c>
      <c r="F345" s="44">
        <v>1.1151367741961387</v>
      </c>
      <c r="G345" s="44">
        <v>142.73750709710575</v>
      </c>
    </row>
    <row r="346" spans="1:7" s="290" customFormat="1" ht="13.4">
      <c r="A346" s="267"/>
      <c r="B346" s="260"/>
      <c r="C346" s="268"/>
      <c r="D346" s="260"/>
      <c r="E346" s="261"/>
      <c r="F346" s="44"/>
      <c r="G346" s="44"/>
    </row>
    <row r="347" spans="1:7" s="290" customFormat="1" ht="13.4">
      <c r="A347" s="257">
        <v>2</v>
      </c>
      <c r="B347" s="258" t="s">
        <v>59</v>
      </c>
      <c r="C347" s="259" t="s">
        <v>79</v>
      </c>
      <c r="D347" s="258" t="s">
        <v>60</v>
      </c>
      <c r="E347" s="265">
        <v>1.28</v>
      </c>
      <c r="F347" s="44">
        <v>557.82970440173699</v>
      </c>
      <c r="G347" s="44">
        <v>714.02202163422339</v>
      </c>
    </row>
    <row r="348" spans="1:7" s="290" customFormat="1" ht="13.4">
      <c r="A348" s="292"/>
      <c r="B348" s="293"/>
      <c r="C348" s="294"/>
      <c r="D348" s="293"/>
      <c r="E348" s="295"/>
      <c r="F348" s="44"/>
      <c r="G348" s="44"/>
    </row>
    <row r="349" spans="1:7" s="290" customFormat="1" ht="13.4">
      <c r="A349" s="262"/>
      <c r="B349" s="263"/>
      <c r="C349" s="264"/>
      <c r="D349" s="263"/>
      <c r="E349" s="266"/>
      <c r="F349" s="44"/>
      <c r="G349" s="44"/>
    </row>
    <row r="350" spans="1:7" s="140" customFormat="1" ht="52.15" customHeight="1">
      <c r="A350" s="296">
        <v>3</v>
      </c>
      <c r="B350" s="297" t="s">
        <v>324</v>
      </c>
      <c r="C350" s="141" t="s">
        <v>795</v>
      </c>
      <c r="D350" s="296" t="s">
        <v>37</v>
      </c>
      <c r="E350" s="298">
        <v>263.5</v>
      </c>
      <c r="F350" s="44">
        <v>3.2875920684407607</v>
      </c>
      <c r="G350" s="44">
        <v>866.28051003414043</v>
      </c>
    </row>
    <row r="351" spans="1:7" s="140" customFormat="1" ht="67.55" customHeight="1">
      <c r="A351" s="296">
        <v>4</v>
      </c>
      <c r="B351" s="297" t="s">
        <v>324</v>
      </c>
      <c r="C351" s="141" t="s">
        <v>812</v>
      </c>
      <c r="D351" s="296" t="s">
        <v>37</v>
      </c>
      <c r="E351" s="298">
        <v>263.5</v>
      </c>
      <c r="F351" s="44">
        <v>8.9137700189753328</v>
      </c>
      <c r="G351" s="44">
        <v>2348.7784000000001</v>
      </c>
    </row>
    <row r="352" spans="1:7" s="64" customFormat="1" ht="13.4">
      <c r="A352" s="267">
        <v>5</v>
      </c>
      <c r="B352" s="260" t="s">
        <v>26</v>
      </c>
      <c r="C352" s="268" t="s">
        <v>628</v>
      </c>
      <c r="D352" s="260" t="s">
        <v>39</v>
      </c>
      <c r="E352" s="261">
        <v>0.91</v>
      </c>
      <c r="F352" s="44">
        <v>228.78561009348238</v>
      </c>
      <c r="G352" s="44">
        <v>208.19490518506896</v>
      </c>
    </row>
    <row r="353" spans="1:7" s="64" customFormat="1" ht="13.4">
      <c r="A353" s="267"/>
      <c r="B353" s="260"/>
      <c r="C353" s="268"/>
      <c r="D353" s="260"/>
      <c r="E353" s="261"/>
      <c r="F353" s="44"/>
      <c r="G353" s="44"/>
    </row>
    <row r="354" spans="1:7" s="64" customFormat="1" ht="19.149999999999999" customHeight="1">
      <c r="A354" s="255">
        <v>6</v>
      </c>
      <c r="B354" s="247"/>
      <c r="C354" s="256" t="s">
        <v>325</v>
      </c>
      <c r="D354" s="247" t="s">
        <v>37</v>
      </c>
      <c r="E354" s="288">
        <v>91</v>
      </c>
      <c r="F354" s="44"/>
      <c r="G354" s="44"/>
    </row>
    <row r="355" spans="1:7" s="111" customFormat="1" ht="40.450000000000003" customHeight="1">
      <c r="A355" s="107">
        <v>7</v>
      </c>
      <c r="B355" s="74" t="s">
        <v>269</v>
      </c>
      <c r="C355" s="75" t="s">
        <v>629</v>
      </c>
      <c r="D355" s="70" t="s">
        <v>36</v>
      </c>
      <c r="E355" s="2">
        <v>20</v>
      </c>
      <c r="F355" s="44">
        <v>25.563292848236369</v>
      </c>
      <c r="G355" s="44">
        <v>511.26585696472739</v>
      </c>
    </row>
    <row r="356" spans="1:7" s="64" customFormat="1" ht="13.4">
      <c r="A356" s="255"/>
      <c r="B356" s="247"/>
      <c r="C356" s="256"/>
      <c r="D356" s="247"/>
      <c r="E356" s="288"/>
      <c r="F356" s="44"/>
      <c r="G356" s="44"/>
    </row>
    <row r="357" spans="1:7" s="290" customFormat="1" ht="12.8" customHeight="1">
      <c r="A357" s="267">
        <v>8</v>
      </c>
      <c r="B357" s="260" t="s">
        <v>45</v>
      </c>
      <c r="C357" s="268" t="s">
        <v>630</v>
      </c>
      <c r="D357" s="260" t="s">
        <v>37</v>
      </c>
      <c r="E357" s="261">
        <v>91</v>
      </c>
      <c r="F357" s="44">
        <v>12.305000000000001</v>
      </c>
      <c r="G357" s="44">
        <v>1119.7550000000001</v>
      </c>
    </row>
    <row r="358" spans="1:7" s="290" customFormat="1" ht="15.4" customHeight="1">
      <c r="A358" s="267"/>
      <c r="B358" s="260"/>
      <c r="C358" s="268"/>
      <c r="D358" s="260"/>
      <c r="E358" s="261"/>
      <c r="F358" s="44"/>
      <c r="G358" s="44"/>
    </row>
    <row r="359" spans="1:7" s="250" customFormat="1" ht="13.4">
      <c r="A359" s="255"/>
      <c r="B359" s="247"/>
      <c r="C359" s="256"/>
      <c r="D359" s="247"/>
      <c r="E359" s="288"/>
      <c r="F359" s="44"/>
      <c r="G359" s="44"/>
    </row>
    <row r="360" spans="1:7" s="250" customFormat="1" ht="13.4">
      <c r="A360" s="269">
        <v>9</v>
      </c>
      <c r="B360" s="153" t="s">
        <v>108</v>
      </c>
      <c r="C360" s="259" t="s">
        <v>326</v>
      </c>
      <c r="D360" s="153" t="s">
        <v>106</v>
      </c>
      <c r="E360" s="175">
        <v>148</v>
      </c>
      <c r="F360" s="44">
        <v>5.4797358976906496</v>
      </c>
      <c r="G360" s="44">
        <v>811.00091285821611</v>
      </c>
    </row>
    <row r="361" spans="1:7" s="250" customFormat="1" ht="13.4">
      <c r="A361" s="270"/>
      <c r="B361" s="163"/>
      <c r="C361" s="264"/>
      <c r="D361" s="163"/>
      <c r="E361" s="179"/>
      <c r="F361" s="44"/>
      <c r="G361" s="44"/>
    </row>
    <row r="362" spans="1:7" s="250" customFormat="1" ht="48.1" customHeight="1">
      <c r="A362" s="78">
        <v>10</v>
      </c>
      <c r="B362" s="247" t="s">
        <v>80</v>
      </c>
      <c r="C362" s="256" t="s">
        <v>201</v>
      </c>
      <c r="D362" s="247" t="s">
        <v>81</v>
      </c>
      <c r="E362" s="288">
        <v>15</v>
      </c>
      <c r="F362" s="44">
        <v>28.720693330974143</v>
      </c>
      <c r="G362" s="44">
        <v>430.81039996461215</v>
      </c>
    </row>
    <row r="363" spans="1:7" s="140" customFormat="1" ht="20.6" customHeight="1">
      <c r="A363" s="138"/>
      <c r="B363" s="299"/>
      <c r="C363" s="300" t="s">
        <v>669</v>
      </c>
      <c r="D363" s="299"/>
      <c r="E363" s="301"/>
      <c r="F363" s="44"/>
      <c r="G363" s="44"/>
    </row>
    <row r="364" spans="1:7" s="303" customFormat="1" ht="23.2" customHeight="1">
      <c r="A364" s="148">
        <v>1</v>
      </c>
      <c r="B364" s="148" t="s">
        <v>18</v>
      </c>
      <c r="C364" s="147" t="s">
        <v>533</v>
      </c>
      <c r="D364" s="148" t="s">
        <v>359</v>
      </c>
      <c r="E364" s="302">
        <v>1.2E-2</v>
      </c>
      <c r="F364" s="44">
        <v>720.36555820633578</v>
      </c>
      <c r="G364" s="44">
        <v>8.6443866984760298</v>
      </c>
    </row>
    <row r="365" spans="1:7" s="29" customFormat="1" ht="15.05" customHeight="1">
      <c r="A365" s="37">
        <v>2</v>
      </c>
      <c r="B365" s="74" t="s">
        <v>21</v>
      </c>
      <c r="C365" s="75" t="s">
        <v>350</v>
      </c>
      <c r="D365" s="70" t="s">
        <v>36</v>
      </c>
      <c r="E365" s="77">
        <v>4</v>
      </c>
      <c r="F365" s="44">
        <v>3.3184864630041648</v>
      </c>
      <c r="G365" s="44">
        <v>13.273945852016659</v>
      </c>
    </row>
    <row r="366" spans="1:7" s="60" customFormat="1" ht="20.6" customHeight="1">
      <c r="A366" s="37">
        <v>3</v>
      </c>
      <c r="B366" s="136" t="s">
        <v>22</v>
      </c>
      <c r="C366" s="141" t="s">
        <v>344</v>
      </c>
      <c r="D366" s="138" t="s">
        <v>36</v>
      </c>
      <c r="E366" s="77">
        <v>4</v>
      </c>
      <c r="F366" s="44">
        <v>1.3877307027108325</v>
      </c>
      <c r="G366" s="44">
        <v>5.5509228108433302</v>
      </c>
    </row>
    <row r="367" spans="1:7" s="45" customFormat="1" ht="20.6" customHeight="1">
      <c r="A367" s="37">
        <v>4</v>
      </c>
      <c r="B367" s="304" t="s">
        <v>246</v>
      </c>
      <c r="C367" s="53" t="s">
        <v>345</v>
      </c>
      <c r="D367" s="142" t="s">
        <v>346</v>
      </c>
      <c r="E367" s="48">
        <v>1.5E-3</v>
      </c>
      <c r="F367" s="44">
        <v>39.2302667065007</v>
      </c>
      <c r="G367" s="44">
        <v>5.884540005975105E-2</v>
      </c>
    </row>
    <row r="368" spans="1:7" s="229" customFormat="1" ht="13.4">
      <c r="A368" s="196">
        <v>5</v>
      </c>
      <c r="B368" s="196" t="s">
        <v>347</v>
      </c>
      <c r="C368" s="198" t="s">
        <v>348</v>
      </c>
      <c r="D368" s="196" t="s">
        <v>36</v>
      </c>
      <c r="E368" s="199">
        <v>11</v>
      </c>
      <c r="F368" s="44">
        <v>73.266855270300866</v>
      </c>
      <c r="G368" s="44">
        <v>805.93540797330945</v>
      </c>
    </row>
    <row r="369" spans="1:7" s="229" customFormat="1" ht="13.4">
      <c r="A369" s="200"/>
      <c r="B369" s="200"/>
      <c r="C369" s="202"/>
      <c r="D369" s="200"/>
      <c r="E369" s="203"/>
      <c r="F369" s="44"/>
      <c r="G369" s="44"/>
    </row>
    <row r="370" spans="1:7" s="229" customFormat="1" ht="13.4">
      <c r="A370" s="204"/>
      <c r="B370" s="204"/>
      <c r="C370" s="206"/>
      <c r="D370" s="204"/>
      <c r="E370" s="207"/>
      <c r="F370" s="44"/>
      <c r="G370" s="44"/>
    </row>
    <row r="371" spans="1:7" s="229" customFormat="1" ht="13.4">
      <c r="A371" s="37">
        <v>6</v>
      </c>
      <c r="B371" s="138" t="s">
        <v>19</v>
      </c>
      <c r="C371" s="141" t="s">
        <v>244</v>
      </c>
      <c r="D371" s="138" t="s">
        <v>245</v>
      </c>
      <c r="E371" s="139">
        <v>0.16</v>
      </c>
      <c r="F371" s="44">
        <v>403.22509704181641</v>
      </c>
      <c r="G371" s="44">
        <v>64.516015526690623</v>
      </c>
    </row>
    <row r="372" spans="1:7" s="41" customFormat="1" ht="29.35" customHeight="1">
      <c r="A372" s="196">
        <v>7</v>
      </c>
      <c r="B372" s="197" t="s">
        <v>349</v>
      </c>
      <c r="C372" s="198" t="s">
        <v>796</v>
      </c>
      <c r="D372" s="196" t="s">
        <v>36</v>
      </c>
      <c r="E372" s="199">
        <v>0.2</v>
      </c>
      <c r="F372" s="44">
        <v>78.207224121978399</v>
      </c>
      <c r="G372" s="44">
        <v>15.641444824395681</v>
      </c>
    </row>
    <row r="373" spans="1:7" s="41" customFormat="1" ht="17.3" customHeight="1">
      <c r="A373" s="200"/>
      <c r="B373" s="201"/>
      <c r="C373" s="202"/>
      <c r="D373" s="200"/>
      <c r="E373" s="203"/>
      <c r="F373" s="44"/>
      <c r="G373" s="44"/>
    </row>
    <row r="374" spans="1:7" s="41" customFormat="1" ht="16.55" customHeight="1">
      <c r="A374" s="200"/>
      <c r="B374" s="201"/>
      <c r="C374" s="202"/>
      <c r="D374" s="200"/>
      <c r="E374" s="203"/>
      <c r="F374" s="44"/>
      <c r="G374" s="44"/>
    </row>
    <row r="375" spans="1:7" s="41" customFormat="1" ht="24.7" customHeight="1">
      <c r="A375" s="37">
        <v>8</v>
      </c>
      <c r="B375" s="38" t="s">
        <v>19</v>
      </c>
      <c r="C375" s="53" t="s">
        <v>797</v>
      </c>
      <c r="D375" s="37" t="s">
        <v>34</v>
      </c>
      <c r="E375" s="4"/>
      <c r="F375" s="44"/>
      <c r="G375" s="44"/>
    </row>
    <row r="376" spans="1:7" s="29" customFormat="1" ht="28.2" customHeight="1">
      <c r="A376" s="196">
        <v>9</v>
      </c>
      <c r="B376" s="197" t="s">
        <v>351</v>
      </c>
      <c r="C376" s="198" t="s">
        <v>353</v>
      </c>
      <c r="D376" s="196" t="s">
        <v>34</v>
      </c>
      <c r="E376" s="199">
        <v>3.31</v>
      </c>
      <c r="F376" s="44">
        <v>777.8991864675196</v>
      </c>
      <c r="G376" s="44">
        <v>2574.8463072074901</v>
      </c>
    </row>
    <row r="377" spans="1:7" s="29" customFormat="1" ht="17.3" customHeight="1">
      <c r="A377" s="200"/>
      <c r="B377" s="201"/>
      <c r="C377" s="202"/>
      <c r="D377" s="200"/>
      <c r="E377" s="203"/>
      <c r="F377" s="44"/>
      <c r="G377" s="44"/>
    </row>
    <row r="378" spans="1:7" s="29" customFormat="1" ht="17.3" customHeight="1">
      <c r="A378" s="200"/>
      <c r="B378" s="201"/>
      <c r="C378" s="202"/>
      <c r="D378" s="200"/>
      <c r="E378" s="203"/>
      <c r="F378" s="44"/>
      <c r="G378" s="44"/>
    </row>
    <row r="379" spans="1:7" s="41" customFormat="1" ht="17.3" customHeight="1">
      <c r="A379" s="204"/>
      <c r="B379" s="205"/>
      <c r="C379" s="206"/>
      <c r="D379" s="204"/>
      <c r="E379" s="207"/>
      <c r="F379" s="44"/>
      <c r="G379" s="44"/>
    </row>
    <row r="380" spans="1:7" s="140" customFormat="1" ht="27.1" customHeight="1">
      <c r="A380" s="138">
        <v>10</v>
      </c>
      <c r="B380" s="215" t="s">
        <v>316</v>
      </c>
      <c r="C380" s="141" t="s">
        <v>352</v>
      </c>
      <c r="D380" s="216" t="s">
        <v>39</v>
      </c>
      <c r="E380" s="9">
        <v>0.9</v>
      </c>
      <c r="F380" s="44">
        <v>14.209173716100636</v>
      </c>
      <c r="G380" s="44">
        <v>12.788256344490573</v>
      </c>
    </row>
    <row r="381" spans="1:7" s="60" customFormat="1" ht="40.450000000000003" customHeight="1">
      <c r="A381" s="138"/>
      <c r="B381" s="138"/>
      <c r="C381" s="220" t="s">
        <v>330</v>
      </c>
      <c r="D381" s="138"/>
      <c r="E381" s="139"/>
      <c r="F381" s="44"/>
      <c r="G381" s="44"/>
    </row>
    <row r="382" spans="1:7" s="60" customFormat="1" ht="12.8" customHeight="1">
      <c r="A382" s="273">
        <v>11</v>
      </c>
      <c r="B382" s="274" t="s">
        <v>331</v>
      </c>
      <c r="C382" s="305" t="s">
        <v>354</v>
      </c>
      <c r="D382" s="273" t="s">
        <v>810</v>
      </c>
      <c r="E382" s="306">
        <v>8</v>
      </c>
      <c r="F382" s="44">
        <v>55.422011850591836</v>
      </c>
      <c r="G382" s="44">
        <v>443.37609480473469</v>
      </c>
    </row>
    <row r="383" spans="1:7" s="60" customFormat="1" ht="12.8" customHeight="1">
      <c r="A383" s="273"/>
      <c r="B383" s="274"/>
      <c r="C383" s="305"/>
      <c r="D383" s="273"/>
      <c r="E383" s="306"/>
      <c r="F383" s="44"/>
      <c r="G383" s="44"/>
    </row>
    <row r="384" spans="1:7" s="41" customFormat="1" ht="12.8" customHeight="1">
      <c r="A384" s="273"/>
      <c r="B384" s="274"/>
      <c r="C384" s="305"/>
      <c r="D384" s="273"/>
      <c r="E384" s="306"/>
      <c r="F384" s="44"/>
      <c r="G384" s="44"/>
    </row>
    <row r="385" spans="1:7" s="41" customFormat="1" ht="12.8" customHeight="1">
      <c r="A385" s="273"/>
      <c r="B385" s="274"/>
      <c r="C385" s="305"/>
      <c r="D385" s="273"/>
      <c r="E385" s="306"/>
      <c r="F385" s="44"/>
      <c r="G385" s="44"/>
    </row>
    <row r="386" spans="1:7" s="60" customFormat="1" ht="7.45" customHeight="1">
      <c r="A386" s="273"/>
      <c r="B386" s="274"/>
      <c r="C386" s="305"/>
      <c r="D386" s="273"/>
      <c r="E386" s="306"/>
      <c r="F386" s="44"/>
      <c r="G386" s="44"/>
    </row>
    <row r="387" spans="1:7" s="60" customFormat="1" ht="12.8" customHeight="1">
      <c r="A387" s="273">
        <v>12</v>
      </c>
      <c r="B387" s="274" t="s">
        <v>146</v>
      </c>
      <c r="C387" s="305" t="s">
        <v>147</v>
      </c>
      <c r="D387" s="273" t="s">
        <v>810</v>
      </c>
      <c r="E387" s="306">
        <v>3.5</v>
      </c>
      <c r="F387" s="44">
        <v>60.257824458761988</v>
      </c>
      <c r="G387" s="44">
        <v>210.90238560566695</v>
      </c>
    </row>
    <row r="388" spans="1:7" s="140" customFormat="1" ht="12.8" customHeight="1">
      <c r="A388" s="273"/>
      <c r="B388" s="274"/>
      <c r="C388" s="305"/>
      <c r="D388" s="273"/>
      <c r="E388" s="306"/>
      <c r="F388" s="44"/>
      <c r="G388" s="44"/>
    </row>
    <row r="389" spans="1:7" s="140" customFormat="1" ht="12.8" customHeight="1">
      <c r="A389" s="273"/>
      <c r="B389" s="274"/>
      <c r="C389" s="305"/>
      <c r="D389" s="273"/>
      <c r="E389" s="306"/>
      <c r="F389" s="44"/>
      <c r="G389" s="44"/>
    </row>
    <row r="390" spans="1:7" s="140" customFormat="1" ht="12.8" customHeight="1">
      <c r="A390" s="273"/>
      <c r="B390" s="274"/>
      <c r="C390" s="305"/>
      <c r="D390" s="273"/>
      <c r="E390" s="306"/>
      <c r="F390" s="44"/>
      <c r="G390" s="44"/>
    </row>
    <row r="391" spans="1:7" s="140" customFormat="1" ht="12.8" customHeight="1">
      <c r="A391" s="273"/>
      <c r="B391" s="274"/>
      <c r="C391" s="305"/>
      <c r="D391" s="273"/>
      <c r="E391" s="306"/>
      <c r="F391" s="44"/>
      <c r="G391" s="44"/>
    </row>
    <row r="392" spans="1:7" s="60" customFormat="1" ht="12.8" customHeight="1">
      <c r="A392" s="273">
        <v>13</v>
      </c>
      <c r="B392" s="307" t="s">
        <v>19</v>
      </c>
      <c r="C392" s="308" t="s">
        <v>355</v>
      </c>
      <c r="D392" s="309" t="s">
        <v>34</v>
      </c>
      <c r="E392" s="310">
        <v>0.13588</v>
      </c>
      <c r="F392" s="44">
        <v>403.22509704181641</v>
      </c>
      <c r="G392" s="44">
        <v>54.790226186042013</v>
      </c>
    </row>
    <row r="393" spans="1:7" s="45" customFormat="1" ht="12.8" customHeight="1">
      <c r="A393" s="273"/>
      <c r="B393" s="311"/>
      <c r="C393" s="308"/>
      <c r="D393" s="309"/>
      <c r="E393" s="310"/>
      <c r="F393" s="44"/>
      <c r="G393" s="44"/>
    </row>
    <row r="394" spans="1:7" s="140" customFormat="1" ht="12.8" customHeight="1">
      <c r="A394" s="273"/>
      <c r="B394" s="311"/>
      <c r="C394" s="308"/>
      <c r="D394" s="309"/>
      <c r="E394" s="310"/>
      <c r="F394" s="44"/>
      <c r="G394" s="44"/>
    </row>
    <row r="395" spans="1:7" s="140" customFormat="1" ht="12.8" customHeight="1">
      <c r="A395" s="273"/>
      <c r="B395" s="311"/>
      <c r="C395" s="308"/>
      <c r="D395" s="309"/>
      <c r="E395" s="310"/>
      <c r="F395" s="44"/>
      <c r="G395" s="44"/>
    </row>
    <row r="396" spans="1:7" s="140" customFormat="1" ht="12.8" customHeight="1">
      <c r="A396" s="273"/>
      <c r="B396" s="311"/>
      <c r="C396" s="308"/>
      <c r="D396" s="309"/>
      <c r="E396" s="310"/>
      <c r="F396" s="44"/>
      <c r="G396" s="44"/>
    </row>
    <row r="397" spans="1:7" s="41" customFormat="1" ht="12.8" customHeight="1">
      <c r="A397" s="273">
        <v>14</v>
      </c>
      <c r="B397" s="307" t="s">
        <v>19</v>
      </c>
      <c r="C397" s="308" t="s">
        <v>332</v>
      </c>
      <c r="D397" s="309" t="s">
        <v>34</v>
      </c>
      <c r="E397" s="310">
        <v>4.2000000000000003E-2</v>
      </c>
      <c r="F397" s="44">
        <v>424.7809953939913</v>
      </c>
      <c r="G397" s="44">
        <v>17.840801806547635</v>
      </c>
    </row>
    <row r="398" spans="1:7" s="41" customFormat="1" ht="12.8" customHeight="1">
      <c r="A398" s="273"/>
      <c r="B398" s="311"/>
      <c r="C398" s="308"/>
      <c r="D398" s="309"/>
      <c r="E398" s="310"/>
      <c r="F398" s="44"/>
      <c r="G398" s="44"/>
    </row>
    <row r="399" spans="1:7" s="41" customFormat="1" ht="12.8" customHeight="1">
      <c r="A399" s="273"/>
      <c r="B399" s="311"/>
      <c r="C399" s="308"/>
      <c r="D399" s="309"/>
      <c r="E399" s="310"/>
      <c r="F399" s="44"/>
      <c r="G399" s="44"/>
    </row>
    <row r="400" spans="1:7" s="41" customFormat="1" ht="12.8" customHeight="1">
      <c r="A400" s="273"/>
      <c r="B400" s="311"/>
      <c r="C400" s="308"/>
      <c r="D400" s="309"/>
      <c r="E400" s="310"/>
      <c r="F400" s="44"/>
      <c r="G400" s="44"/>
    </row>
    <row r="401" spans="1:7" s="41" customFormat="1" ht="12.8" customHeight="1">
      <c r="A401" s="273"/>
      <c r="B401" s="311"/>
      <c r="C401" s="308"/>
      <c r="D401" s="309"/>
      <c r="E401" s="310"/>
      <c r="F401" s="44"/>
      <c r="G401" s="44"/>
    </row>
    <row r="402" spans="1:7" s="41" customFormat="1" ht="12.8" customHeight="1">
      <c r="A402" s="273">
        <v>15</v>
      </c>
      <c r="B402" s="274" t="s">
        <v>333</v>
      </c>
      <c r="C402" s="305" t="s">
        <v>334</v>
      </c>
      <c r="D402" s="273" t="s">
        <v>809</v>
      </c>
      <c r="E402" s="306">
        <v>15.5</v>
      </c>
      <c r="F402" s="44">
        <v>19.893495646895968</v>
      </c>
      <c r="G402" s="44">
        <v>308.34918252688749</v>
      </c>
    </row>
    <row r="403" spans="1:7" s="41" customFormat="1" ht="12.8" customHeight="1">
      <c r="A403" s="273"/>
      <c r="B403" s="274"/>
      <c r="C403" s="305"/>
      <c r="D403" s="273"/>
      <c r="E403" s="306"/>
      <c r="F403" s="44"/>
      <c r="G403" s="44"/>
    </row>
    <row r="404" spans="1:7" s="41" customFormat="1" ht="12.8" customHeight="1">
      <c r="A404" s="273"/>
      <c r="B404" s="274"/>
      <c r="C404" s="305"/>
      <c r="D404" s="273"/>
      <c r="E404" s="306"/>
      <c r="F404" s="44"/>
      <c r="G404" s="44"/>
    </row>
    <row r="405" spans="1:7" s="140" customFormat="1" ht="12.8" customHeight="1">
      <c r="A405" s="273"/>
      <c r="B405" s="274"/>
      <c r="C405" s="305"/>
      <c r="D405" s="273"/>
      <c r="E405" s="306"/>
      <c r="F405" s="44"/>
      <c r="G405" s="44"/>
    </row>
    <row r="406" spans="1:7" s="140" customFormat="1" ht="12.8" customHeight="1">
      <c r="A406" s="273"/>
      <c r="B406" s="274"/>
      <c r="C406" s="305"/>
      <c r="D406" s="273"/>
      <c r="E406" s="306"/>
      <c r="F406" s="44"/>
      <c r="G406" s="44"/>
    </row>
    <row r="407" spans="1:7" s="140" customFormat="1" ht="12.8" customHeight="1">
      <c r="A407" s="273">
        <v>16</v>
      </c>
      <c r="B407" s="274" t="s">
        <v>333</v>
      </c>
      <c r="C407" s="305" t="s">
        <v>335</v>
      </c>
      <c r="D407" s="273" t="s">
        <v>809</v>
      </c>
      <c r="E407" s="306">
        <v>15</v>
      </c>
      <c r="F407" s="44">
        <v>19.893495646895971</v>
      </c>
      <c r="G407" s="44">
        <v>298.40243470343955</v>
      </c>
    </row>
    <row r="408" spans="1:7" s="140" customFormat="1" ht="12.8" customHeight="1">
      <c r="A408" s="273"/>
      <c r="B408" s="274"/>
      <c r="C408" s="305"/>
      <c r="D408" s="273"/>
      <c r="E408" s="306"/>
      <c r="F408" s="44"/>
      <c r="G408" s="44"/>
    </row>
    <row r="409" spans="1:7" s="140" customFormat="1" ht="12.8" customHeight="1">
      <c r="A409" s="273"/>
      <c r="B409" s="274"/>
      <c r="C409" s="305"/>
      <c r="D409" s="273"/>
      <c r="E409" s="306"/>
      <c r="F409" s="44"/>
      <c r="G409" s="44"/>
    </row>
    <row r="410" spans="1:7" s="140" customFormat="1" ht="12.8" customHeight="1">
      <c r="A410" s="273"/>
      <c r="B410" s="274"/>
      <c r="C410" s="305"/>
      <c r="D410" s="273"/>
      <c r="E410" s="306"/>
      <c r="F410" s="44"/>
      <c r="G410" s="44"/>
    </row>
    <row r="411" spans="1:7" s="41" customFormat="1" ht="12.8" customHeight="1">
      <c r="A411" s="273"/>
      <c r="B411" s="274"/>
      <c r="C411" s="305"/>
      <c r="D411" s="273"/>
      <c r="E411" s="306"/>
      <c r="F411" s="44"/>
      <c r="G411" s="44"/>
    </row>
    <row r="412" spans="1:7" s="41" customFormat="1" ht="12.8" customHeight="1">
      <c r="A412" s="273">
        <v>17</v>
      </c>
      <c r="B412" s="307" t="s">
        <v>336</v>
      </c>
      <c r="C412" s="308" t="s">
        <v>337</v>
      </c>
      <c r="D412" s="309" t="s">
        <v>809</v>
      </c>
      <c r="E412" s="310">
        <v>12</v>
      </c>
      <c r="F412" s="44">
        <v>18.252435536671367</v>
      </c>
      <c r="G412" s="44">
        <v>219.02922644005639</v>
      </c>
    </row>
    <row r="413" spans="1:7" s="41" customFormat="1" ht="12.8" customHeight="1">
      <c r="A413" s="273"/>
      <c r="B413" s="307"/>
      <c r="C413" s="308"/>
      <c r="D413" s="309"/>
      <c r="E413" s="310"/>
      <c r="F413" s="44"/>
      <c r="G413" s="44"/>
    </row>
    <row r="414" spans="1:7" s="60" customFormat="1" ht="12.8" customHeight="1">
      <c r="A414" s="273"/>
      <c r="B414" s="307"/>
      <c r="C414" s="308"/>
      <c r="D414" s="309"/>
      <c r="E414" s="310"/>
      <c r="F414" s="44"/>
      <c r="G414" s="44"/>
    </row>
    <row r="415" spans="1:7" s="312" customFormat="1" ht="12.8" customHeight="1">
      <c r="A415" s="273"/>
      <c r="B415" s="307"/>
      <c r="C415" s="308"/>
      <c r="D415" s="309"/>
      <c r="E415" s="310"/>
      <c r="F415" s="44"/>
      <c r="G415" s="44"/>
    </row>
    <row r="416" spans="1:7" s="140" customFormat="1" ht="6.7" customHeight="1">
      <c r="A416" s="273"/>
      <c r="B416" s="307"/>
      <c r="C416" s="308"/>
      <c r="D416" s="309"/>
      <c r="E416" s="310"/>
      <c r="F416" s="44"/>
      <c r="G416" s="44"/>
    </row>
    <row r="417" spans="1:7" s="313" customFormat="1" ht="12.8" customHeight="1">
      <c r="A417" s="273">
        <v>18</v>
      </c>
      <c r="B417" s="274" t="s">
        <v>331</v>
      </c>
      <c r="C417" s="305" t="s">
        <v>798</v>
      </c>
      <c r="D417" s="273" t="s">
        <v>810</v>
      </c>
      <c r="E417" s="306">
        <v>0.8</v>
      </c>
      <c r="F417" s="44">
        <v>52.278226723725474</v>
      </c>
      <c r="G417" s="44">
        <v>41.822581378980381</v>
      </c>
    </row>
    <row r="418" spans="1:7" s="313" customFormat="1" ht="12.8" customHeight="1">
      <c r="A418" s="273"/>
      <c r="B418" s="274"/>
      <c r="C418" s="305"/>
      <c r="D418" s="273"/>
      <c r="E418" s="306"/>
      <c r="F418" s="44"/>
      <c r="G418" s="44"/>
    </row>
    <row r="419" spans="1:7" s="60" customFormat="1" ht="12.8" customHeight="1">
      <c r="A419" s="273"/>
      <c r="B419" s="274"/>
      <c r="C419" s="305"/>
      <c r="D419" s="273"/>
      <c r="E419" s="306"/>
      <c r="F419" s="44"/>
      <c r="G419" s="44"/>
    </row>
    <row r="420" spans="1:7" s="60" customFormat="1" ht="12.8" customHeight="1">
      <c r="A420" s="273"/>
      <c r="B420" s="274"/>
      <c r="C420" s="305"/>
      <c r="D420" s="273"/>
      <c r="E420" s="306"/>
      <c r="F420" s="44"/>
      <c r="G420" s="44"/>
    </row>
    <row r="421" spans="1:7" s="60" customFormat="1" ht="13.55" customHeight="1">
      <c r="A421" s="273"/>
      <c r="B421" s="274"/>
      <c r="C421" s="305"/>
      <c r="D421" s="273"/>
      <c r="E421" s="306"/>
      <c r="F421" s="44"/>
      <c r="G421" s="44"/>
    </row>
    <row r="422" spans="1:7" s="60" customFormat="1" ht="12.8" customHeight="1">
      <c r="A422" s="273">
        <v>19</v>
      </c>
      <c r="B422" s="274" t="s">
        <v>338</v>
      </c>
      <c r="C422" s="305" t="s">
        <v>339</v>
      </c>
      <c r="D422" s="273" t="s">
        <v>810</v>
      </c>
      <c r="E422" s="306">
        <v>0.7</v>
      </c>
      <c r="F422" s="44">
        <v>52.359630469968572</v>
      </c>
      <c r="G422" s="44">
        <v>36.651741328977998</v>
      </c>
    </row>
    <row r="423" spans="1:7" s="60" customFormat="1" ht="12.8" customHeight="1">
      <c r="A423" s="273"/>
      <c r="B423" s="274"/>
      <c r="C423" s="305"/>
      <c r="D423" s="273"/>
      <c r="E423" s="306"/>
      <c r="F423" s="44"/>
      <c r="G423" s="44"/>
    </row>
    <row r="424" spans="1:7" s="60" customFormat="1" ht="12.8" customHeight="1">
      <c r="A424" s="273"/>
      <c r="B424" s="274"/>
      <c r="C424" s="305"/>
      <c r="D424" s="273"/>
      <c r="E424" s="306"/>
      <c r="F424" s="44"/>
      <c r="G424" s="44"/>
    </row>
    <row r="425" spans="1:7" s="45" customFormat="1" ht="12.8" customHeight="1">
      <c r="A425" s="273"/>
      <c r="B425" s="274"/>
      <c r="C425" s="305"/>
      <c r="D425" s="273"/>
      <c r="E425" s="306"/>
      <c r="F425" s="44"/>
      <c r="G425" s="44"/>
    </row>
    <row r="426" spans="1:7" s="41" customFormat="1" ht="12.8" customHeight="1">
      <c r="A426" s="273"/>
      <c r="B426" s="274"/>
      <c r="C426" s="305"/>
      <c r="D426" s="273"/>
      <c r="E426" s="306"/>
      <c r="F426" s="44"/>
      <c r="G426" s="44"/>
    </row>
    <row r="427" spans="1:7" s="45" customFormat="1" ht="12.8" customHeight="1">
      <c r="A427" s="273">
        <v>20</v>
      </c>
      <c r="B427" s="307" t="s">
        <v>19</v>
      </c>
      <c r="C427" s="308" t="s">
        <v>799</v>
      </c>
      <c r="D427" s="309" t="s">
        <v>34</v>
      </c>
      <c r="E427" s="310">
        <v>7.3999999999999996E-2</v>
      </c>
      <c r="F427" s="44">
        <v>424.78099539399125</v>
      </c>
      <c r="G427" s="44">
        <v>31.433793659155352</v>
      </c>
    </row>
    <row r="428" spans="1:7" s="45" customFormat="1" ht="12.8" customHeight="1">
      <c r="A428" s="273"/>
      <c r="B428" s="307"/>
      <c r="C428" s="308"/>
      <c r="D428" s="309"/>
      <c r="E428" s="310"/>
      <c r="F428" s="44"/>
      <c r="G428" s="44"/>
    </row>
    <row r="429" spans="1:7" s="41" customFormat="1" ht="12.8" customHeight="1">
      <c r="A429" s="273"/>
      <c r="B429" s="307"/>
      <c r="C429" s="308"/>
      <c r="D429" s="309"/>
      <c r="E429" s="310"/>
      <c r="F429" s="44"/>
      <c r="G429" s="44"/>
    </row>
    <row r="430" spans="1:7" s="41" customFormat="1" ht="12.8" customHeight="1">
      <c r="A430" s="273"/>
      <c r="B430" s="307"/>
      <c r="C430" s="308"/>
      <c r="D430" s="309"/>
      <c r="E430" s="310"/>
      <c r="F430" s="44"/>
      <c r="G430" s="44"/>
    </row>
    <row r="431" spans="1:7" s="60" customFormat="1" ht="12.8" customHeight="1">
      <c r="A431" s="273"/>
      <c r="B431" s="307"/>
      <c r="C431" s="308"/>
      <c r="D431" s="309"/>
      <c r="E431" s="310"/>
      <c r="F431" s="44"/>
      <c r="G431" s="44"/>
    </row>
    <row r="432" spans="1:7" s="41" customFormat="1" ht="12.8" customHeight="1">
      <c r="A432" s="273">
        <v>21</v>
      </c>
      <c r="B432" s="274" t="s">
        <v>340</v>
      </c>
      <c r="C432" s="305" t="s">
        <v>341</v>
      </c>
      <c r="D432" s="273" t="s">
        <v>809</v>
      </c>
      <c r="E432" s="306">
        <v>3.5</v>
      </c>
      <c r="F432" s="44">
        <v>16.985552638033401</v>
      </c>
      <c r="G432" s="44">
        <v>59.449434233116904</v>
      </c>
    </row>
    <row r="433" spans="1:7" s="41" customFormat="1" ht="12.8" customHeight="1">
      <c r="A433" s="273"/>
      <c r="B433" s="274"/>
      <c r="C433" s="305"/>
      <c r="D433" s="273"/>
      <c r="E433" s="306"/>
      <c r="F433" s="44"/>
      <c r="G433" s="44"/>
    </row>
    <row r="434" spans="1:7" s="314" customFormat="1" ht="12.8" customHeight="1">
      <c r="A434" s="273"/>
      <c r="B434" s="274"/>
      <c r="C434" s="305"/>
      <c r="D434" s="273"/>
      <c r="E434" s="306"/>
      <c r="F434" s="44"/>
      <c r="G434" s="44"/>
    </row>
    <row r="435" spans="1:7" s="60" customFormat="1" ht="12.8" customHeight="1">
      <c r="A435" s="273"/>
      <c r="B435" s="274"/>
      <c r="C435" s="305"/>
      <c r="D435" s="273"/>
      <c r="E435" s="306"/>
      <c r="F435" s="44"/>
      <c r="G435" s="44"/>
    </row>
    <row r="436" spans="1:7" s="45" customFormat="1" ht="12.8" customHeight="1">
      <c r="A436" s="273"/>
      <c r="B436" s="274"/>
      <c r="C436" s="305"/>
      <c r="D436" s="273"/>
      <c r="E436" s="306"/>
      <c r="F436" s="44"/>
      <c r="G436" s="44"/>
    </row>
    <row r="437" spans="1:7" s="45" customFormat="1" ht="12.8" customHeight="1">
      <c r="A437" s="273">
        <v>22</v>
      </c>
      <c r="B437" s="307" t="s">
        <v>336</v>
      </c>
      <c r="C437" s="308" t="s">
        <v>342</v>
      </c>
      <c r="D437" s="309" t="s">
        <v>809</v>
      </c>
      <c r="E437" s="310">
        <v>1.2</v>
      </c>
      <c r="F437" s="44">
        <v>18.252435536671367</v>
      </c>
      <c r="G437" s="44">
        <v>21.902922644005638</v>
      </c>
    </row>
    <row r="438" spans="1:7" s="315" customFormat="1" ht="12.8" customHeight="1">
      <c r="A438" s="273"/>
      <c r="B438" s="307"/>
      <c r="C438" s="308"/>
      <c r="D438" s="309"/>
      <c r="E438" s="310"/>
      <c r="F438" s="44"/>
      <c r="G438" s="44"/>
    </row>
    <row r="439" spans="1:7" s="315" customFormat="1" ht="12.8" customHeight="1">
      <c r="A439" s="273"/>
      <c r="B439" s="307"/>
      <c r="C439" s="308"/>
      <c r="D439" s="309"/>
      <c r="E439" s="310"/>
      <c r="F439" s="44"/>
      <c r="G439" s="44"/>
    </row>
    <row r="440" spans="1:7" s="45" customFormat="1" ht="12.8" customHeight="1">
      <c r="A440" s="273"/>
      <c r="B440" s="307"/>
      <c r="C440" s="308"/>
      <c r="D440" s="309"/>
      <c r="E440" s="310"/>
      <c r="F440" s="44"/>
      <c r="G440" s="44"/>
    </row>
    <row r="441" spans="1:7" s="41" customFormat="1" ht="12.8" customHeight="1">
      <c r="A441" s="273"/>
      <c r="B441" s="307"/>
      <c r="C441" s="308"/>
      <c r="D441" s="309"/>
      <c r="E441" s="310"/>
      <c r="F441" s="44"/>
      <c r="G441" s="44"/>
    </row>
    <row r="442" spans="1:7" s="250" customFormat="1" ht="14.1">
      <c r="A442" s="255"/>
      <c r="B442" s="247"/>
      <c r="C442" s="316" t="s">
        <v>399</v>
      </c>
      <c r="D442" s="247"/>
      <c r="E442" s="288"/>
      <c r="F442" s="44"/>
      <c r="G442" s="44"/>
    </row>
    <row r="443" spans="1:7" s="41" customFormat="1" ht="12.1" customHeight="1">
      <c r="A443" s="196">
        <v>1</v>
      </c>
      <c r="B443" s="197" t="s">
        <v>400</v>
      </c>
      <c r="C443" s="198" t="s">
        <v>665</v>
      </c>
      <c r="D443" s="196" t="s">
        <v>36</v>
      </c>
      <c r="E443" s="199">
        <v>1.4</v>
      </c>
      <c r="F443" s="44">
        <v>86.385281124821262</v>
      </c>
      <c r="G443" s="44">
        <v>120.93939357474976</v>
      </c>
    </row>
    <row r="444" spans="1:7" s="41" customFormat="1" ht="12.1" customHeight="1">
      <c r="A444" s="200"/>
      <c r="B444" s="201"/>
      <c r="C444" s="202"/>
      <c r="D444" s="200"/>
      <c r="E444" s="203"/>
      <c r="F444" s="44"/>
      <c r="G444" s="44"/>
    </row>
    <row r="445" spans="1:7" s="41" customFormat="1" ht="12.1" customHeight="1">
      <c r="A445" s="200"/>
      <c r="B445" s="201"/>
      <c r="C445" s="202"/>
      <c r="D445" s="200"/>
      <c r="E445" s="203"/>
      <c r="F445" s="44"/>
      <c r="G445" s="44"/>
    </row>
    <row r="446" spans="1:7" s="41" customFormat="1" ht="12.1" customHeight="1">
      <c r="A446" s="200"/>
      <c r="B446" s="201"/>
      <c r="C446" s="202"/>
      <c r="D446" s="200"/>
      <c r="E446" s="203"/>
      <c r="F446" s="44"/>
      <c r="G446" s="44"/>
    </row>
    <row r="447" spans="1:7" s="41" customFormat="1" ht="12.1" customHeight="1">
      <c r="A447" s="204"/>
      <c r="B447" s="205"/>
      <c r="C447" s="206"/>
      <c r="D447" s="204"/>
      <c r="E447" s="207"/>
      <c r="F447" s="44"/>
      <c r="G447" s="44"/>
    </row>
    <row r="448" spans="1:7" s="45" customFormat="1" ht="12.8" customHeight="1">
      <c r="A448" s="273">
        <v>2</v>
      </c>
      <c r="B448" s="307" t="s">
        <v>19</v>
      </c>
      <c r="C448" s="308" t="s">
        <v>401</v>
      </c>
      <c r="D448" s="309" t="s">
        <v>34</v>
      </c>
      <c r="E448" s="310">
        <v>8.7999999999999995E-2</v>
      </c>
      <c r="F448" s="44">
        <v>424.78099539399125</v>
      </c>
      <c r="G448" s="44">
        <v>37.380727594671228</v>
      </c>
    </row>
    <row r="449" spans="1:7" s="45" customFormat="1" ht="12.8" customHeight="1">
      <c r="A449" s="273"/>
      <c r="B449" s="307"/>
      <c r="C449" s="308"/>
      <c r="D449" s="309"/>
      <c r="E449" s="310"/>
      <c r="F449" s="44"/>
      <c r="G449" s="44"/>
    </row>
    <row r="450" spans="1:7" s="41" customFormat="1" ht="12.8" customHeight="1">
      <c r="A450" s="273"/>
      <c r="B450" s="307"/>
      <c r="C450" s="308"/>
      <c r="D450" s="309"/>
      <c r="E450" s="310"/>
      <c r="F450" s="44"/>
      <c r="G450" s="44"/>
    </row>
    <row r="451" spans="1:7" s="41" customFormat="1" ht="12.8" customHeight="1">
      <c r="A451" s="273"/>
      <c r="B451" s="307"/>
      <c r="C451" s="308"/>
      <c r="D451" s="309"/>
      <c r="E451" s="310"/>
      <c r="F451" s="44"/>
      <c r="G451" s="44"/>
    </row>
    <row r="452" spans="1:7" s="60" customFormat="1" ht="12.8" customHeight="1">
      <c r="A452" s="273"/>
      <c r="B452" s="307"/>
      <c r="C452" s="308"/>
      <c r="D452" s="309"/>
      <c r="E452" s="310"/>
      <c r="F452" s="44"/>
      <c r="G452" s="44"/>
    </row>
    <row r="453" spans="1:7" s="45" customFormat="1" ht="12.8" customHeight="1">
      <c r="A453" s="273">
        <v>3</v>
      </c>
      <c r="B453" s="307" t="s">
        <v>19</v>
      </c>
      <c r="C453" s="308" t="s">
        <v>402</v>
      </c>
      <c r="D453" s="309" t="s">
        <v>34</v>
      </c>
      <c r="E453" s="310">
        <v>8.0000000000000002E-3</v>
      </c>
      <c r="F453" s="44">
        <v>424.78099539399125</v>
      </c>
      <c r="G453" s="44">
        <v>3.3982479631519302</v>
      </c>
    </row>
    <row r="454" spans="1:7" s="45" customFormat="1" ht="12.8" customHeight="1">
      <c r="A454" s="273"/>
      <c r="B454" s="307"/>
      <c r="C454" s="308"/>
      <c r="D454" s="309"/>
      <c r="E454" s="310"/>
      <c r="F454" s="44"/>
      <c r="G454" s="44"/>
    </row>
    <row r="455" spans="1:7" s="41" customFormat="1" ht="12.8" customHeight="1">
      <c r="A455" s="273"/>
      <c r="B455" s="307"/>
      <c r="C455" s="308"/>
      <c r="D455" s="309"/>
      <c r="E455" s="310"/>
      <c r="F455" s="44"/>
      <c r="G455" s="44"/>
    </row>
    <row r="456" spans="1:7" s="41" customFormat="1" ht="12.8" customHeight="1">
      <c r="A456" s="273"/>
      <c r="B456" s="307"/>
      <c r="C456" s="308"/>
      <c r="D456" s="309"/>
      <c r="E456" s="310"/>
      <c r="F456" s="44"/>
      <c r="G456" s="44"/>
    </row>
    <row r="457" spans="1:7" s="60" customFormat="1" ht="12.8" customHeight="1">
      <c r="A457" s="273"/>
      <c r="B457" s="307"/>
      <c r="C457" s="308"/>
      <c r="D457" s="309"/>
      <c r="E457" s="310"/>
      <c r="F457" s="44"/>
      <c r="G457" s="44"/>
    </row>
    <row r="458" spans="1:7" s="60" customFormat="1" ht="13.4">
      <c r="A458" s="70">
        <v>4</v>
      </c>
      <c r="B458" s="146" t="s">
        <v>240</v>
      </c>
      <c r="C458" s="147" t="s">
        <v>528</v>
      </c>
      <c r="D458" s="148" t="s">
        <v>36</v>
      </c>
      <c r="E458" s="149">
        <v>1.6</v>
      </c>
      <c r="F458" s="44">
        <v>60.862128678086002</v>
      </c>
      <c r="G458" s="44">
        <v>97.379405884937611</v>
      </c>
    </row>
    <row r="459" spans="1:7" s="64" customFormat="1" ht="27.1" customHeight="1">
      <c r="A459" s="255">
        <v>5</v>
      </c>
      <c r="B459" s="247" t="s">
        <v>40</v>
      </c>
      <c r="C459" s="256" t="s">
        <v>54</v>
      </c>
      <c r="D459" s="247" t="s">
        <v>36</v>
      </c>
      <c r="E459" s="13">
        <v>1.26</v>
      </c>
      <c r="F459" s="44">
        <v>57.160801330442574</v>
      </c>
      <c r="G459" s="44">
        <v>72.022609676357646</v>
      </c>
    </row>
    <row r="460" spans="1:7" s="45" customFormat="1" ht="12.8" customHeight="1">
      <c r="A460" s="273">
        <v>6</v>
      </c>
      <c r="B460" s="307" t="s">
        <v>19</v>
      </c>
      <c r="C460" s="308" t="s">
        <v>403</v>
      </c>
      <c r="D460" s="309" t="s">
        <v>34</v>
      </c>
      <c r="E460" s="310">
        <v>2.4E-2</v>
      </c>
      <c r="F460" s="44">
        <v>424.7809953939913</v>
      </c>
      <c r="G460" s="44">
        <v>10.194743889455792</v>
      </c>
    </row>
    <row r="461" spans="1:7" s="45" customFormat="1" ht="12.8" customHeight="1">
      <c r="A461" s="273"/>
      <c r="B461" s="307"/>
      <c r="C461" s="308"/>
      <c r="D461" s="309"/>
      <c r="E461" s="310"/>
      <c r="F461" s="44"/>
      <c r="G461" s="44"/>
    </row>
    <row r="462" spans="1:7" s="41" customFormat="1" ht="12.8" customHeight="1">
      <c r="A462" s="273"/>
      <c r="B462" s="307"/>
      <c r="C462" s="308"/>
      <c r="D462" s="309"/>
      <c r="E462" s="310"/>
      <c r="F462" s="44"/>
      <c r="G462" s="44"/>
    </row>
    <row r="463" spans="1:7" s="41" customFormat="1" ht="12.8" customHeight="1">
      <c r="A463" s="273"/>
      <c r="B463" s="307"/>
      <c r="C463" s="308"/>
      <c r="D463" s="309"/>
      <c r="E463" s="310"/>
      <c r="F463" s="44"/>
      <c r="G463" s="44"/>
    </row>
    <row r="464" spans="1:7" s="60" customFormat="1" ht="12.8" customHeight="1">
      <c r="A464" s="273"/>
      <c r="B464" s="307"/>
      <c r="C464" s="308"/>
      <c r="D464" s="309"/>
      <c r="E464" s="310"/>
      <c r="F464" s="44"/>
      <c r="G464" s="44"/>
    </row>
    <row r="465" spans="1:7" s="45" customFormat="1" ht="12.8" customHeight="1">
      <c r="A465" s="273">
        <v>7</v>
      </c>
      <c r="B465" s="307" t="s">
        <v>405</v>
      </c>
      <c r="C465" s="308" t="s">
        <v>404</v>
      </c>
      <c r="D465" s="317" t="s">
        <v>406</v>
      </c>
      <c r="E465" s="310">
        <v>6</v>
      </c>
      <c r="F465" s="44">
        <v>26.328130089769974</v>
      </c>
      <c r="G465" s="44">
        <v>157.96878053861985</v>
      </c>
    </row>
    <row r="466" spans="1:7" s="45" customFormat="1" ht="12.8" customHeight="1">
      <c r="A466" s="273"/>
      <c r="B466" s="307"/>
      <c r="C466" s="308"/>
      <c r="D466" s="317"/>
      <c r="E466" s="310"/>
      <c r="F466" s="44"/>
      <c r="G466" s="44"/>
    </row>
    <row r="467" spans="1:7" s="41" customFormat="1" ht="12.8" customHeight="1">
      <c r="A467" s="273"/>
      <c r="B467" s="307"/>
      <c r="C467" s="308"/>
      <c r="D467" s="317"/>
      <c r="E467" s="310"/>
      <c r="F467" s="44"/>
      <c r="G467" s="44"/>
    </row>
    <row r="468" spans="1:7" s="41" customFormat="1" ht="12.8" customHeight="1">
      <c r="A468" s="273"/>
      <c r="B468" s="307"/>
      <c r="C468" s="308"/>
      <c r="D468" s="317"/>
      <c r="E468" s="310"/>
      <c r="F468" s="44"/>
      <c r="G468" s="44"/>
    </row>
    <row r="469" spans="1:7" s="60" customFormat="1" ht="12.8" customHeight="1">
      <c r="A469" s="273"/>
      <c r="B469" s="307"/>
      <c r="C469" s="308"/>
      <c r="D469" s="317"/>
      <c r="E469" s="310"/>
      <c r="F469" s="44"/>
      <c r="G469" s="44"/>
    </row>
    <row r="470" spans="1:7" s="41" customFormat="1" ht="13.4">
      <c r="A470" s="138">
        <v>8</v>
      </c>
      <c r="B470" s="38" t="s">
        <v>41</v>
      </c>
      <c r="C470" s="141" t="s">
        <v>148</v>
      </c>
      <c r="D470" s="142" t="s">
        <v>39</v>
      </c>
      <c r="E470" s="11">
        <v>1.1299999999999999</v>
      </c>
      <c r="F470" s="44">
        <v>184.48786025802042</v>
      </c>
      <c r="G470" s="44">
        <v>208.47128209156304</v>
      </c>
    </row>
    <row r="471" spans="1:7" s="45" customFormat="1" ht="12.8" customHeight="1">
      <c r="A471" s="273">
        <v>9</v>
      </c>
      <c r="B471" s="307" t="s">
        <v>40</v>
      </c>
      <c r="C471" s="308" t="s">
        <v>811</v>
      </c>
      <c r="D471" s="318" t="s">
        <v>36</v>
      </c>
      <c r="E471" s="319">
        <v>12.2</v>
      </c>
      <c r="F471" s="44">
        <v>34.516650949201846</v>
      </c>
      <c r="G471" s="44">
        <v>421.1031415802625</v>
      </c>
    </row>
    <row r="472" spans="1:7" s="45" customFormat="1" ht="12.8" customHeight="1">
      <c r="A472" s="273"/>
      <c r="B472" s="307"/>
      <c r="C472" s="308"/>
      <c r="D472" s="320"/>
      <c r="E472" s="321"/>
      <c r="F472" s="44"/>
      <c r="G472" s="44"/>
    </row>
    <row r="473" spans="1:7" s="41" customFormat="1" ht="12.8" customHeight="1">
      <c r="A473" s="273"/>
      <c r="B473" s="307"/>
      <c r="C473" s="308"/>
      <c r="D473" s="320"/>
      <c r="E473" s="321"/>
      <c r="F473" s="44"/>
      <c r="G473" s="44"/>
    </row>
    <row r="474" spans="1:7" s="41" customFormat="1" ht="12.8" customHeight="1">
      <c r="A474" s="273"/>
      <c r="B474" s="307"/>
      <c r="C474" s="308"/>
      <c r="D474" s="320"/>
      <c r="E474" s="321"/>
      <c r="F474" s="44"/>
      <c r="G474" s="44"/>
    </row>
    <row r="475" spans="1:7" s="60" customFormat="1" ht="12.8" customHeight="1">
      <c r="A475" s="273"/>
      <c r="B475" s="307"/>
      <c r="C475" s="308"/>
      <c r="D475" s="322"/>
      <c r="E475" s="323"/>
      <c r="F475" s="44"/>
      <c r="G475" s="44"/>
    </row>
    <row r="476" spans="1:7" s="329" customFormat="1" ht="34" customHeight="1">
      <c r="A476" s="324"/>
      <c r="B476" s="325"/>
      <c r="C476" s="326" t="s">
        <v>647</v>
      </c>
      <c r="D476" s="327"/>
      <c r="E476" s="328"/>
      <c r="F476" s="44"/>
      <c r="G476" s="44"/>
    </row>
    <row r="477" spans="1:7" s="303" customFormat="1" ht="20.45" customHeight="1">
      <c r="A477" s="330">
        <v>1</v>
      </c>
      <c r="B477" s="148" t="s">
        <v>186</v>
      </c>
      <c r="C477" s="147" t="s">
        <v>603</v>
      </c>
      <c r="D477" s="331" t="s">
        <v>49</v>
      </c>
      <c r="E477" s="332">
        <v>68</v>
      </c>
      <c r="F477" s="44">
        <v>3.4459399212272839</v>
      </c>
      <c r="G477" s="44">
        <v>234.32391464345531</v>
      </c>
    </row>
    <row r="478" spans="1:7" s="329" customFormat="1" ht="20.45" customHeight="1">
      <c r="A478" s="333">
        <v>2</v>
      </c>
      <c r="B478" s="334" t="s">
        <v>89</v>
      </c>
      <c r="C478" s="335" t="s">
        <v>636</v>
      </c>
      <c r="D478" s="334" t="s">
        <v>47</v>
      </c>
      <c r="E478" s="336">
        <v>0.68</v>
      </c>
      <c r="F478" s="44">
        <v>11.480926450298135</v>
      </c>
      <c r="G478" s="44">
        <v>7.8070299862027328</v>
      </c>
    </row>
    <row r="479" spans="1:7" s="329" customFormat="1" ht="20.45" customHeight="1">
      <c r="A479" s="337"/>
      <c r="B479" s="338"/>
      <c r="C479" s="339" t="s">
        <v>642</v>
      </c>
      <c r="D479" s="340"/>
      <c r="E479" s="341"/>
      <c r="F479" s="44"/>
      <c r="G479" s="44"/>
    </row>
    <row r="480" spans="1:7" s="329" customFormat="1" ht="20.45" customHeight="1">
      <c r="A480" s="333">
        <v>3</v>
      </c>
      <c r="B480" s="342" t="s">
        <v>294</v>
      </c>
      <c r="C480" s="335" t="s">
        <v>637</v>
      </c>
      <c r="D480" s="334" t="s">
        <v>35</v>
      </c>
      <c r="E480" s="336">
        <v>2.2999999999999998</v>
      </c>
      <c r="F480" s="44">
        <v>1.6842526978871606</v>
      </c>
      <c r="G480" s="44">
        <v>3.8737812051404692</v>
      </c>
    </row>
    <row r="481" spans="1:7" s="329" customFormat="1" ht="20.45" customHeight="1">
      <c r="A481" s="337"/>
      <c r="B481" s="343"/>
      <c r="C481" s="339" t="s">
        <v>640</v>
      </c>
      <c r="D481" s="340"/>
      <c r="E481" s="341"/>
      <c r="F481" s="44"/>
      <c r="G481" s="44"/>
    </row>
    <row r="482" spans="1:7" s="303" customFormat="1" ht="36" customHeight="1">
      <c r="A482" s="330">
        <v>4</v>
      </c>
      <c r="B482" s="148" t="s">
        <v>30</v>
      </c>
      <c r="C482" s="147" t="s">
        <v>643</v>
      </c>
      <c r="D482" s="331" t="s">
        <v>49</v>
      </c>
      <c r="E482" s="332">
        <v>123</v>
      </c>
      <c r="F482" s="44">
        <v>4.4226252632854637</v>
      </c>
      <c r="G482" s="44">
        <v>543.98290738411208</v>
      </c>
    </row>
    <row r="483" spans="1:7" s="303" customFormat="1" ht="36" customHeight="1">
      <c r="A483" s="330">
        <v>5</v>
      </c>
      <c r="B483" s="148" t="s">
        <v>30</v>
      </c>
      <c r="C483" s="147" t="s">
        <v>644</v>
      </c>
      <c r="D483" s="331" t="s">
        <v>49</v>
      </c>
      <c r="E483" s="332">
        <v>123</v>
      </c>
      <c r="F483" s="44">
        <v>4.0384765814727253</v>
      </c>
      <c r="G483" s="44">
        <v>496.73261952114518</v>
      </c>
    </row>
    <row r="484" spans="1:7" s="303" customFormat="1" ht="36" customHeight="1">
      <c r="A484" s="330">
        <v>6</v>
      </c>
      <c r="B484" s="148" t="s">
        <v>177</v>
      </c>
      <c r="C484" s="147" t="s">
        <v>645</v>
      </c>
      <c r="D484" s="331" t="s">
        <v>49</v>
      </c>
      <c r="E484" s="332">
        <v>12</v>
      </c>
      <c r="F484" s="44">
        <v>8.8119830853375571</v>
      </c>
      <c r="G484" s="44">
        <v>105.74379702405068</v>
      </c>
    </row>
    <row r="485" spans="1:7" s="303" customFormat="1" ht="20.45" customHeight="1">
      <c r="A485" s="330">
        <v>7</v>
      </c>
      <c r="B485" s="148" t="s">
        <v>19</v>
      </c>
      <c r="C485" s="147" t="s">
        <v>641</v>
      </c>
      <c r="D485" s="331" t="s">
        <v>42</v>
      </c>
      <c r="E485" s="332">
        <v>75</v>
      </c>
      <c r="F485" s="44">
        <v>0.53256124795664506</v>
      </c>
      <c r="G485" s="44">
        <v>39.942093596748379</v>
      </c>
    </row>
    <row r="486" spans="1:7" s="329" customFormat="1" ht="34.9" customHeight="1">
      <c r="A486" s="331">
        <v>8</v>
      </c>
      <c r="B486" s="344" t="s">
        <v>31</v>
      </c>
      <c r="C486" s="147" t="s">
        <v>651</v>
      </c>
      <c r="D486" s="331" t="s">
        <v>42</v>
      </c>
      <c r="E486" s="345">
        <v>6</v>
      </c>
      <c r="F486" s="44">
        <v>5.1705132889378591</v>
      </c>
      <c r="G486" s="44">
        <v>31.023079733627156</v>
      </c>
    </row>
    <row r="487" spans="1:7" s="329" customFormat="1" ht="34.9" customHeight="1">
      <c r="A487" s="87">
        <v>9</v>
      </c>
      <c r="B487" s="344" t="s">
        <v>31</v>
      </c>
      <c r="C487" s="147" t="s">
        <v>652</v>
      </c>
      <c r="D487" s="331" t="s">
        <v>42</v>
      </c>
      <c r="E487" s="345">
        <v>15</v>
      </c>
      <c r="F487" s="44">
        <v>5.3150656276689476</v>
      </c>
      <c r="G487" s="44">
        <v>79.725984415034219</v>
      </c>
    </row>
    <row r="488" spans="1:7" s="329" customFormat="1" ht="34.9" customHeight="1">
      <c r="A488" s="331">
        <v>10</v>
      </c>
      <c r="B488" s="344" t="s">
        <v>600</v>
      </c>
      <c r="C488" s="147" t="s">
        <v>653</v>
      </c>
      <c r="D488" s="331" t="s">
        <v>42</v>
      </c>
      <c r="E488" s="345">
        <v>4</v>
      </c>
      <c r="F488" s="44">
        <v>5.4307074986538186</v>
      </c>
      <c r="G488" s="44">
        <v>21.722829994615275</v>
      </c>
    </row>
    <row r="489" spans="1:7" s="303" customFormat="1" ht="34.9" customHeight="1">
      <c r="A489" s="331">
        <v>11</v>
      </c>
      <c r="B489" s="344" t="s">
        <v>27</v>
      </c>
      <c r="C489" s="346" t="s">
        <v>646</v>
      </c>
      <c r="D489" s="331" t="s">
        <v>42</v>
      </c>
      <c r="E489" s="347">
        <v>15</v>
      </c>
      <c r="F489" s="44">
        <v>5.9860928000943217</v>
      </c>
      <c r="G489" s="44">
        <v>89.79139200141482</v>
      </c>
    </row>
    <row r="490" spans="1:7" s="329" customFormat="1" ht="34.9" customHeight="1">
      <c r="A490" s="331">
        <v>12</v>
      </c>
      <c r="B490" s="344" t="s">
        <v>31</v>
      </c>
      <c r="C490" s="348" t="s">
        <v>625</v>
      </c>
      <c r="D490" s="331" t="s">
        <v>42</v>
      </c>
      <c r="E490" s="349">
        <v>1</v>
      </c>
      <c r="F490" s="44">
        <v>5.4276642915226381</v>
      </c>
      <c r="G490" s="44">
        <v>5.4276642915226381</v>
      </c>
    </row>
    <row r="491" spans="1:7" s="303" customFormat="1" ht="34.9" customHeight="1">
      <c r="A491" s="87">
        <v>13</v>
      </c>
      <c r="B491" s="344" t="s">
        <v>19</v>
      </c>
      <c r="C491" s="350" t="s">
        <v>601</v>
      </c>
      <c r="D491" s="351" t="s">
        <v>42</v>
      </c>
      <c r="E491" s="352">
        <v>58</v>
      </c>
      <c r="F491" s="44">
        <v>1.0651224959132901</v>
      </c>
      <c r="G491" s="44">
        <v>61.777104762970829</v>
      </c>
    </row>
    <row r="492" spans="1:7" s="303" customFormat="1" ht="34.9" customHeight="1">
      <c r="A492" s="330">
        <v>14</v>
      </c>
      <c r="B492" s="146" t="s">
        <v>27</v>
      </c>
      <c r="C492" s="346" t="s">
        <v>646</v>
      </c>
      <c r="D492" s="331" t="s">
        <v>42</v>
      </c>
      <c r="E492" s="347">
        <v>3</v>
      </c>
      <c r="F492" s="44">
        <v>5.9860928000943199</v>
      </c>
      <c r="G492" s="44">
        <v>17.958278400282961</v>
      </c>
    </row>
    <row r="493" spans="1:7" s="303" customFormat="1" ht="34.9" customHeight="1">
      <c r="A493" s="330">
        <v>15</v>
      </c>
      <c r="B493" s="148" t="s">
        <v>19</v>
      </c>
      <c r="C493" s="147" t="s">
        <v>634</v>
      </c>
      <c r="D493" s="331" t="s">
        <v>49</v>
      </c>
      <c r="E493" s="347">
        <v>8</v>
      </c>
      <c r="F493" s="44">
        <v>1.0651224959132901</v>
      </c>
      <c r="G493" s="44">
        <v>8.5209799673063209</v>
      </c>
    </row>
    <row r="494" spans="1:7" s="303" customFormat="1" ht="34.9" customHeight="1">
      <c r="A494" s="330">
        <v>16</v>
      </c>
      <c r="B494" s="148" t="s">
        <v>19</v>
      </c>
      <c r="C494" s="147" t="s">
        <v>638</v>
      </c>
      <c r="D494" s="331" t="s">
        <v>91</v>
      </c>
      <c r="E494" s="332">
        <v>6</v>
      </c>
      <c r="F494" s="44">
        <v>0.30736392024926379</v>
      </c>
      <c r="G494" s="44">
        <v>1.8441835214955826</v>
      </c>
    </row>
    <row r="495" spans="1:7" s="303" customFormat="1" ht="34.9" customHeight="1">
      <c r="A495" s="330">
        <v>17</v>
      </c>
      <c r="B495" s="148" t="s">
        <v>633</v>
      </c>
      <c r="C495" s="147" t="s">
        <v>648</v>
      </c>
      <c r="D495" s="331" t="s">
        <v>635</v>
      </c>
      <c r="E495" s="353">
        <v>0.08</v>
      </c>
      <c r="F495" s="44">
        <v>52.360951759735975</v>
      </c>
      <c r="G495" s="44">
        <v>4.1888761407788779</v>
      </c>
    </row>
    <row r="496" spans="1:7" s="303" customFormat="1" ht="34.9" customHeight="1">
      <c r="A496" s="330">
        <v>18</v>
      </c>
      <c r="B496" s="148" t="s">
        <v>19</v>
      </c>
      <c r="C496" s="354" t="s">
        <v>202</v>
      </c>
      <c r="D496" s="331" t="s">
        <v>75</v>
      </c>
      <c r="E496" s="353">
        <v>4</v>
      </c>
      <c r="F496" s="44">
        <v>190.20044569880184</v>
      </c>
      <c r="G496" s="44">
        <v>760.80178279520737</v>
      </c>
    </row>
    <row r="497" spans="1:7" s="303" customFormat="1" ht="34.9" customHeight="1">
      <c r="A497" s="330">
        <v>19</v>
      </c>
      <c r="B497" s="148" t="s">
        <v>151</v>
      </c>
      <c r="C497" s="147" t="s">
        <v>631</v>
      </c>
      <c r="D497" s="331" t="s">
        <v>42</v>
      </c>
      <c r="E497" s="332">
        <v>21</v>
      </c>
      <c r="F497" s="44">
        <v>7.7108855163562353</v>
      </c>
      <c r="G497" s="44">
        <v>161.92859584348093</v>
      </c>
    </row>
    <row r="498" spans="1:7" s="303" customFormat="1" ht="34.9" customHeight="1">
      <c r="A498" s="330">
        <v>20</v>
      </c>
      <c r="B498" s="148" t="s">
        <v>151</v>
      </c>
      <c r="C498" s="147" t="s">
        <v>185</v>
      </c>
      <c r="D498" s="331" t="s">
        <v>42</v>
      </c>
      <c r="E498" s="332">
        <v>2</v>
      </c>
      <c r="F498" s="44">
        <v>7.7108855163562362</v>
      </c>
      <c r="G498" s="44">
        <v>15.421771032712472</v>
      </c>
    </row>
    <row r="499" spans="1:7" s="303" customFormat="1" ht="34.9" customHeight="1">
      <c r="A499" s="330">
        <v>21</v>
      </c>
      <c r="B499" s="148" t="s">
        <v>152</v>
      </c>
      <c r="C499" s="147" t="s">
        <v>153</v>
      </c>
      <c r="D499" s="331" t="s">
        <v>75</v>
      </c>
      <c r="E499" s="332">
        <v>4</v>
      </c>
      <c r="F499" s="44">
        <v>16.642698446371973</v>
      </c>
      <c r="G499" s="44">
        <v>66.570793785487894</v>
      </c>
    </row>
    <row r="500" spans="1:7" s="67" customFormat="1" ht="33.4" customHeight="1">
      <c r="A500" s="330">
        <v>22</v>
      </c>
      <c r="B500" s="355" t="s">
        <v>85</v>
      </c>
      <c r="C500" s="69" t="s">
        <v>632</v>
      </c>
      <c r="D500" s="356" t="s">
        <v>75</v>
      </c>
      <c r="E500" s="357">
        <v>1</v>
      </c>
      <c r="F500" s="44">
        <v>151.69734875415702</v>
      </c>
      <c r="G500" s="44">
        <v>151.69734875415702</v>
      </c>
    </row>
    <row r="501" spans="1:7" s="67" customFormat="1" ht="33.4" customHeight="1">
      <c r="A501" s="330">
        <v>23</v>
      </c>
      <c r="B501" s="355" t="s">
        <v>19</v>
      </c>
      <c r="C501" s="69" t="s">
        <v>602</v>
      </c>
      <c r="D501" s="356" t="s">
        <v>75</v>
      </c>
      <c r="E501" s="357">
        <v>1</v>
      </c>
      <c r="F501" s="44">
        <v>43.881286793106369</v>
      </c>
      <c r="G501" s="44">
        <v>43.881286793106369</v>
      </c>
    </row>
    <row r="502" spans="1:7" s="303" customFormat="1" ht="20.45" customHeight="1">
      <c r="A502" s="148"/>
      <c r="B502" s="148"/>
      <c r="C502" s="358" t="s">
        <v>649</v>
      </c>
      <c r="D502" s="331"/>
      <c r="E502" s="332"/>
      <c r="F502" s="44"/>
      <c r="G502" s="44"/>
    </row>
    <row r="503" spans="1:7" s="303" customFormat="1" ht="20.45" customHeight="1">
      <c r="A503" s="331">
        <v>1</v>
      </c>
      <c r="B503" s="148" t="s">
        <v>30</v>
      </c>
      <c r="C503" s="147" t="s">
        <v>650</v>
      </c>
      <c r="D503" s="331" t="s">
        <v>49</v>
      </c>
      <c r="E503" s="332">
        <v>16</v>
      </c>
      <c r="F503" s="44">
        <v>3.8291998727052019</v>
      </c>
      <c r="G503" s="44">
        <v>61.26719796328323</v>
      </c>
    </row>
    <row r="504" spans="1:7" s="303" customFormat="1" ht="20.45" customHeight="1">
      <c r="A504" s="331">
        <v>2</v>
      </c>
      <c r="B504" s="148" t="s">
        <v>19</v>
      </c>
      <c r="C504" s="147" t="s">
        <v>654</v>
      </c>
      <c r="D504" s="331" t="s">
        <v>42</v>
      </c>
      <c r="E504" s="332">
        <v>12</v>
      </c>
      <c r="F504" s="44">
        <v>0.53256124795664506</v>
      </c>
      <c r="G504" s="44">
        <v>6.3907349754797407</v>
      </c>
    </row>
    <row r="505" spans="1:7" s="329" customFormat="1" ht="20.45" customHeight="1">
      <c r="A505" s="331">
        <v>3</v>
      </c>
      <c r="B505" s="146" t="s">
        <v>31</v>
      </c>
      <c r="C505" s="147" t="s">
        <v>652</v>
      </c>
      <c r="D505" s="331" t="s">
        <v>42</v>
      </c>
      <c r="E505" s="332">
        <v>6</v>
      </c>
      <c r="F505" s="44">
        <v>5.4885284341462546</v>
      </c>
      <c r="G505" s="44">
        <v>32.931170604877529</v>
      </c>
    </row>
    <row r="506" spans="1:7" s="303" customFormat="1" ht="20.45" customHeight="1">
      <c r="A506" s="331">
        <v>4</v>
      </c>
      <c r="B506" s="148" t="s">
        <v>19</v>
      </c>
      <c r="C506" s="147" t="s">
        <v>639</v>
      </c>
      <c r="D506" s="331" t="s">
        <v>91</v>
      </c>
      <c r="E506" s="332">
        <v>22</v>
      </c>
      <c r="F506" s="44">
        <v>0.38040089139760364</v>
      </c>
      <c r="G506" s="44">
        <v>8.3688196107472805</v>
      </c>
    </row>
    <row r="507" spans="1:7" s="34" customFormat="1" ht="20.45" customHeight="1">
      <c r="A507" s="356">
        <v>5</v>
      </c>
      <c r="B507" s="355" t="s">
        <v>89</v>
      </c>
      <c r="C507" s="69" t="s">
        <v>90</v>
      </c>
      <c r="D507" s="58" t="s">
        <v>49</v>
      </c>
      <c r="E507" s="359">
        <v>94.23</v>
      </c>
      <c r="F507" s="44">
        <v>0.35446182608347165</v>
      </c>
      <c r="G507" s="44">
        <v>33.400937871845535</v>
      </c>
    </row>
    <row r="508" spans="1:7" s="329" customFormat="1" ht="20.45" customHeight="1">
      <c r="A508" s="360"/>
      <c r="B508" s="360"/>
      <c r="C508" s="361" t="s">
        <v>624</v>
      </c>
      <c r="D508" s="362"/>
      <c r="E508" s="363"/>
      <c r="F508" s="44"/>
      <c r="G508" s="44"/>
    </row>
    <row r="509" spans="1:7" s="329" customFormat="1" ht="31.55" customHeight="1">
      <c r="A509" s="148">
        <v>1</v>
      </c>
      <c r="B509" s="364" t="s">
        <v>604</v>
      </c>
      <c r="C509" s="346" t="s">
        <v>605</v>
      </c>
      <c r="D509" s="351" t="s">
        <v>42</v>
      </c>
      <c r="E509" s="365">
        <v>2</v>
      </c>
      <c r="F509" s="44">
        <v>2.2999258537508993</v>
      </c>
      <c r="G509" s="44">
        <v>4.5998517075017986</v>
      </c>
    </row>
    <row r="510" spans="1:7" s="329" customFormat="1" ht="31.55" customHeight="1">
      <c r="A510" s="68">
        <v>2</v>
      </c>
      <c r="B510" s="364" t="s">
        <v>604</v>
      </c>
      <c r="C510" s="86" t="s">
        <v>606</v>
      </c>
      <c r="D510" s="351" t="s">
        <v>42</v>
      </c>
      <c r="E510" s="365">
        <v>2</v>
      </c>
      <c r="F510" s="44">
        <v>2.2999258537508993</v>
      </c>
      <c r="G510" s="44">
        <v>4.5998517075017986</v>
      </c>
    </row>
    <row r="511" spans="1:7" s="329" customFormat="1" ht="31.55" customHeight="1">
      <c r="A511" s="148">
        <v>3</v>
      </c>
      <c r="B511" s="366" t="s">
        <v>32</v>
      </c>
      <c r="C511" s="367" t="s">
        <v>607</v>
      </c>
      <c r="D511" s="368" t="s">
        <v>49</v>
      </c>
      <c r="E511" s="365">
        <v>69</v>
      </c>
      <c r="F511" s="44">
        <v>0.60159461089201538</v>
      </c>
      <c r="G511" s="44">
        <v>41.510028151549058</v>
      </c>
    </row>
    <row r="512" spans="1:7" s="329" customFormat="1" ht="31.55" customHeight="1">
      <c r="A512" s="68">
        <v>4</v>
      </c>
      <c r="B512" s="366" t="s">
        <v>608</v>
      </c>
      <c r="C512" s="367" t="s">
        <v>609</v>
      </c>
      <c r="D512" s="368" t="s">
        <v>42</v>
      </c>
      <c r="E512" s="365">
        <v>8</v>
      </c>
      <c r="F512" s="44">
        <v>3.4507499255886067</v>
      </c>
      <c r="G512" s="44">
        <v>27.605999404708854</v>
      </c>
    </row>
    <row r="513" spans="1:7" s="329" customFormat="1" ht="31.55" customHeight="1">
      <c r="A513" s="148">
        <v>5</v>
      </c>
      <c r="B513" s="369" t="s">
        <v>610</v>
      </c>
      <c r="C513" s="367" t="s">
        <v>611</v>
      </c>
      <c r="D513" s="368" t="s">
        <v>42</v>
      </c>
      <c r="E513" s="365">
        <v>2</v>
      </c>
      <c r="F513" s="44">
        <v>4.4512293726416017</v>
      </c>
      <c r="G513" s="44">
        <v>8.9024587452832034</v>
      </c>
    </row>
    <row r="514" spans="1:7" s="329" customFormat="1" ht="31.55" customHeight="1">
      <c r="A514" s="68">
        <v>6</v>
      </c>
      <c r="B514" s="366" t="s">
        <v>589</v>
      </c>
      <c r="C514" s="367" t="s">
        <v>612</v>
      </c>
      <c r="D514" s="368" t="s">
        <v>0</v>
      </c>
      <c r="E514" s="365">
        <v>13</v>
      </c>
      <c r="F514" s="44">
        <v>1.471777732761222</v>
      </c>
      <c r="G514" s="44">
        <v>19.133110525895887</v>
      </c>
    </row>
    <row r="515" spans="1:7" s="329" customFormat="1" ht="31.55" customHeight="1">
      <c r="A515" s="148">
        <v>7</v>
      </c>
      <c r="B515" s="366" t="s">
        <v>61</v>
      </c>
      <c r="C515" s="367" t="s">
        <v>613</v>
      </c>
      <c r="D515" s="368" t="s">
        <v>42</v>
      </c>
      <c r="E515" s="365">
        <v>2</v>
      </c>
      <c r="F515" s="44">
        <v>1.5344517688360904</v>
      </c>
      <c r="G515" s="44">
        <v>3.0689035376721807</v>
      </c>
    </row>
    <row r="516" spans="1:7" s="329" customFormat="1" ht="31.55" customHeight="1">
      <c r="A516" s="68">
        <v>8</v>
      </c>
      <c r="B516" s="366" t="s">
        <v>614</v>
      </c>
      <c r="C516" s="367" t="s">
        <v>615</v>
      </c>
      <c r="D516" s="368" t="s">
        <v>42</v>
      </c>
      <c r="E516" s="365">
        <v>2</v>
      </c>
      <c r="F516" s="44">
        <v>4.4512293726416017</v>
      </c>
      <c r="G516" s="44">
        <v>8.9024587452832034</v>
      </c>
    </row>
    <row r="517" spans="1:7" s="329" customFormat="1" ht="31.55" customHeight="1">
      <c r="A517" s="148">
        <v>9</v>
      </c>
      <c r="B517" s="366" t="s">
        <v>616</v>
      </c>
      <c r="C517" s="367" t="s">
        <v>617</v>
      </c>
      <c r="D517" s="368" t="s">
        <v>42</v>
      </c>
      <c r="E517" s="365">
        <v>2</v>
      </c>
      <c r="F517" s="44">
        <v>3.5617518748282491</v>
      </c>
      <c r="G517" s="44">
        <v>7.1235037496564981</v>
      </c>
    </row>
    <row r="518" spans="1:7" s="329" customFormat="1" ht="31.55" customHeight="1">
      <c r="A518" s="68">
        <v>10</v>
      </c>
      <c r="B518" s="366" t="s">
        <v>618</v>
      </c>
      <c r="C518" s="367" t="s">
        <v>619</v>
      </c>
      <c r="D518" s="368" t="s">
        <v>42</v>
      </c>
      <c r="E518" s="365">
        <v>2</v>
      </c>
      <c r="F518" s="44">
        <v>16.464512169013723</v>
      </c>
      <c r="G518" s="44">
        <v>32.929024338027446</v>
      </c>
    </row>
    <row r="519" spans="1:7" s="329" customFormat="1" ht="31.55" customHeight="1">
      <c r="A519" s="148">
        <v>11</v>
      </c>
      <c r="B519" s="366" t="s">
        <v>620</v>
      </c>
      <c r="C519" s="367" t="s">
        <v>621</v>
      </c>
      <c r="D519" s="368" t="s">
        <v>36</v>
      </c>
      <c r="E519" s="365">
        <v>0.4</v>
      </c>
      <c r="F519" s="44">
        <v>3.4755581325819942</v>
      </c>
      <c r="G519" s="44">
        <v>1.3902232530327978</v>
      </c>
    </row>
    <row r="520" spans="1:7" s="329" customFormat="1" ht="31.55" customHeight="1">
      <c r="A520" s="68">
        <v>12</v>
      </c>
      <c r="B520" s="366" t="s">
        <v>618</v>
      </c>
      <c r="C520" s="367" t="s">
        <v>622</v>
      </c>
      <c r="D520" s="368" t="s">
        <v>42</v>
      </c>
      <c r="E520" s="365">
        <v>2</v>
      </c>
      <c r="F520" s="44">
        <v>16.464512169013723</v>
      </c>
      <c r="G520" s="44">
        <v>32.929024338027446</v>
      </c>
    </row>
    <row r="521" spans="1:7" s="329" customFormat="1" ht="31.55" customHeight="1">
      <c r="A521" s="148">
        <v>13</v>
      </c>
      <c r="B521" s="366" t="s">
        <v>618</v>
      </c>
      <c r="C521" s="367" t="s">
        <v>623</v>
      </c>
      <c r="D521" s="368" t="s">
        <v>42</v>
      </c>
      <c r="E521" s="365">
        <v>2</v>
      </c>
      <c r="F521" s="44">
        <v>16.464512169013723</v>
      </c>
      <c r="G521" s="44">
        <v>32.929024338027446</v>
      </c>
    </row>
    <row r="522" spans="1:7" s="329" customFormat="1" ht="11.35" customHeight="1">
      <c r="A522" s="324"/>
      <c r="B522" s="325"/>
      <c r="C522" s="370"/>
      <c r="D522" s="327"/>
      <c r="E522" s="327"/>
      <c r="F522" s="44"/>
      <c r="G522" s="44"/>
    </row>
    <row r="523" spans="1:7" s="329" customFormat="1" ht="20.25" customHeight="1">
      <c r="A523" s="324"/>
      <c r="B523" s="325"/>
      <c r="C523" s="371" t="s">
        <v>716</v>
      </c>
      <c r="D523" s="327"/>
      <c r="E523" s="327"/>
      <c r="F523" s="44"/>
      <c r="G523" s="44"/>
    </row>
    <row r="524" spans="1:7" s="329" customFormat="1" ht="24.9" customHeight="1">
      <c r="A524" s="148"/>
      <c r="B524" s="148"/>
      <c r="C524" s="372" t="s">
        <v>599</v>
      </c>
      <c r="D524" s="331"/>
      <c r="E524" s="373"/>
      <c r="F524" s="44"/>
      <c r="G524" s="44"/>
    </row>
    <row r="525" spans="1:7" s="303" customFormat="1" ht="31" customHeight="1">
      <c r="A525" s="148">
        <v>1</v>
      </c>
      <c r="B525" s="146" t="s">
        <v>4</v>
      </c>
      <c r="C525" s="147" t="s">
        <v>717</v>
      </c>
      <c r="D525" s="331" t="s">
        <v>49</v>
      </c>
      <c r="E525" s="349">
        <v>61</v>
      </c>
      <c r="F525" s="44">
        <v>3.9257888138372543</v>
      </c>
      <c r="G525" s="44">
        <v>239.47311764407252</v>
      </c>
    </row>
    <row r="526" spans="1:7" s="303" customFormat="1" ht="31" customHeight="1">
      <c r="A526" s="148">
        <v>2</v>
      </c>
      <c r="B526" s="146" t="s">
        <v>5</v>
      </c>
      <c r="C526" s="147" t="s">
        <v>718</v>
      </c>
      <c r="D526" s="331" t="s">
        <v>49</v>
      </c>
      <c r="E526" s="349">
        <v>29</v>
      </c>
      <c r="F526" s="44">
        <v>1.9224040511252776</v>
      </c>
      <c r="G526" s="44">
        <v>55.749717482633052</v>
      </c>
    </row>
    <row r="527" spans="1:7" s="303" customFormat="1" ht="31" customHeight="1">
      <c r="A527" s="148">
        <v>3</v>
      </c>
      <c r="B527" s="146" t="s">
        <v>19</v>
      </c>
      <c r="C527" s="147" t="s">
        <v>596</v>
      </c>
      <c r="D527" s="331" t="s">
        <v>42</v>
      </c>
      <c r="E527" s="349">
        <v>24</v>
      </c>
      <c r="F527" s="44">
        <v>0.60864142623616591</v>
      </c>
      <c r="G527" s="44">
        <v>14.607394229667982</v>
      </c>
    </row>
    <row r="528" spans="1:7" s="303" customFormat="1" ht="31" customHeight="1">
      <c r="A528" s="148">
        <v>4</v>
      </c>
      <c r="B528" s="146" t="s">
        <v>19</v>
      </c>
      <c r="C528" s="147" t="s">
        <v>597</v>
      </c>
      <c r="D528" s="331" t="s">
        <v>42</v>
      </c>
      <c r="E528" s="349">
        <v>36</v>
      </c>
      <c r="F528" s="44">
        <v>0.42604899836531618</v>
      </c>
      <c r="G528" s="44">
        <v>15.337763941151382</v>
      </c>
    </row>
    <row r="529" spans="1:7" s="303" customFormat="1" ht="31" customHeight="1">
      <c r="A529" s="148">
        <v>5</v>
      </c>
      <c r="B529" s="146" t="s">
        <v>19</v>
      </c>
      <c r="C529" s="147" t="s">
        <v>719</v>
      </c>
      <c r="D529" s="331" t="s">
        <v>42</v>
      </c>
      <c r="E529" s="349">
        <v>2</v>
      </c>
      <c r="F529" s="44">
        <v>1.0346904246014819</v>
      </c>
      <c r="G529" s="44">
        <v>2.0693808492029637</v>
      </c>
    </row>
    <row r="530" spans="1:7" s="303" customFormat="1" ht="31" customHeight="1">
      <c r="A530" s="148">
        <v>6</v>
      </c>
      <c r="B530" s="146" t="s">
        <v>6</v>
      </c>
      <c r="C530" s="147" t="s">
        <v>700</v>
      </c>
      <c r="D530" s="331" t="s">
        <v>506</v>
      </c>
      <c r="E530" s="374">
        <v>9</v>
      </c>
      <c r="F530" s="44">
        <v>24.241283562822833</v>
      </c>
      <c r="G530" s="44">
        <v>218.17155206540551</v>
      </c>
    </row>
    <row r="531" spans="1:7" s="303" customFormat="1" ht="31" customHeight="1">
      <c r="A531" s="148">
        <v>7</v>
      </c>
      <c r="B531" s="146" t="s">
        <v>6</v>
      </c>
      <c r="C531" s="147" t="s">
        <v>701</v>
      </c>
      <c r="D531" s="331" t="s">
        <v>506</v>
      </c>
      <c r="E531" s="374">
        <v>12</v>
      </c>
      <c r="F531" s="44">
        <v>24.241283562822829</v>
      </c>
      <c r="G531" s="44">
        <v>290.89540275387395</v>
      </c>
    </row>
    <row r="532" spans="1:7" s="303" customFormat="1" ht="31" customHeight="1">
      <c r="A532" s="148">
        <v>8</v>
      </c>
      <c r="B532" s="146" t="s">
        <v>7</v>
      </c>
      <c r="C532" s="147" t="s">
        <v>720</v>
      </c>
      <c r="D532" s="331" t="s">
        <v>506</v>
      </c>
      <c r="E532" s="374">
        <v>4</v>
      </c>
      <c r="F532" s="44">
        <v>59.659154366459205</v>
      </c>
      <c r="G532" s="44">
        <v>238.63661746583682</v>
      </c>
    </row>
    <row r="533" spans="1:7" s="303" customFormat="1" ht="31" customHeight="1">
      <c r="A533" s="148">
        <v>9</v>
      </c>
      <c r="B533" s="146" t="s">
        <v>7</v>
      </c>
      <c r="C533" s="147" t="s">
        <v>721</v>
      </c>
      <c r="D533" s="331" t="s">
        <v>506</v>
      </c>
      <c r="E533" s="374">
        <v>12</v>
      </c>
      <c r="F533" s="44">
        <v>59.659154366459198</v>
      </c>
      <c r="G533" s="44">
        <v>715.90985239751035</v>
      </c>
    </row>
    <row r="534" spans="1:7" s="303" customFormat="1" ht="31" customHeight="1">
      <c r="A534" s="148">
        <v>10</v>
      </c>
      <c r="B534" s="148" t="s">
        <v>29</v>
      </c>
      <c r="C534" s="147" t="s">
        <v>714</v>
      </c>
      <c r="D534" s="331" t="s">
        <v>506</v>
      </c>
      <c r="E534" s="375">
        <v>6</v>
      </c>
      <c r="F534" s="44">
        <v>2.7813022836776473</v>
      </c>
      <c r="G534" s="44">
        <v>16.687813702065885</v>
      </c>
    </row>
    <row r="535" spans="1:7" s="303" customFormat="1" ht="31" customHeight="1">
      <c r="A535" s="148">
        <v>11</v>
      </c>
      <c r="B535" s="148" t="s">
        <v>19</v>
      </c>
      <c r="C535" s="147" t="s">
        <v>740</v>
      </c>
      <c r="D535" s="331" t="s">
        <v>42</v>
      </c>
      <c r="E535" s="374">
        <v>16</v>
      </c>
      <c r="F535" s="44">
        <v>1.5642084654269464</v>
      </c>
      <c r="G535" s="44">
        <v>25.027335446831142</v>
      </c>
    </row>
    <row r="536" spans="1:7" s="303" customFormat="1" ht="31" customHeight="1">
      <c r="A536" s="148">
        <v>12</v>
      </c>
      <c r="B536" s="148" t="s">
        <v>1</v>
      </c>
      <c r="C536" s="147" t="s">
        <v>722</v>
      </c>
      <c r="D536" s="331" t="s">
        <v>635</v>
      </c>
      <c r="E536" s="376">
        <v>0.2</v>
      </c>
      <c r="F536" s="44">
        <v>373.23553093891206</v>
      </c>
      <c r="G536" s="44">
        <v>74.647106187782413</v>
      </c>
    </row>
    <row r="537" spans="1:7" s="303" customFormat="1" ht="31" customHeight="1">
      <c r="A537" s="118">
        <v>13</v>
      </c>
      <c r="B537" s="117" t="s">
        <v>157</v>
      </c>
      <c r="C537" s="119" t="s">
        <v>158</v>
      </c>
      <c r="D537" s="377" t="s">
        <v>36</v>
      </c>
      <c r="E537" s="378">
        <v>0.4</v>
      </c>
      <c r="F537" s="44">
        <v>48.836911323233657</v>
      </c>
      <c r="G537" s="44">
        <v>19.534764529293465</v>
      </c>
    </row>
    <row r="538" spans="1:7" s="303" customFormat="1" ht="31" customHeight="1">
      <c r="A538" s="118"/>
      <c r="B538" s="117"/>
      <c r="C538" s="119"/>
      <c r="D538" s="379"/>
      <c r="E538" s="380"/>
      <c r="F538" s="44"/>
      <c r="G538" s="44"/>
    </row>
    <row r="539" spans="1:7" s="303" customFormat="1" ht="31" customHeight="1">
      <c r="A539" s="118"/>
      <c r="B539" s="117"/>
      <c r="C539" s="119"/>
      <c r="D539" s="381"/>
      <c r="E539" s="382"/>
      <c r="F539" s="44"/>
      <c r="G539" s="44"/>
    </row>
    <row r="540" spans="1:7" s="303" customFormat="1" ht="31" customHeight="1">
      <c r="A540" s="148">
        <v>14</v>
      </c>
      <c r="B540" s="146" t="s">
        <v>7</v>
      </c>
      <c r="C540" s="147" t="s">
        <v>159</v>
      </c>
      <c r="D540" s="331" t="s">
        <v>506</v>
      </c>
      <c r="E540" s="374">
        <v>4</v>
      </c>
      <c r="F540" s="44">
        <v>69.328021538499982</v>
      </c>
      <c r="G540" s="44">
        <v>277.31208615399993</v>
      </c>
    </row>
    <row r="541" spans="1:7" s="303" customFormat="1" ht="31" customHeight="1">
      <c r="A541" s="148">
        <v>15</v>
      </c>
      <c r="B541" s="348" t="s">
        <v>6</v>
      </c>
      <c r="C541" s="346" t="s">
        <v>593</v>
      </c>
      <c r="D541" s="348" t="s">
        <v>42</v>
      </c>
      <c r="E541" s="383">
        <v>4</v>
      </c>
      <c r="F541" s="44">
        <v>28.472022120072012</v>
      </c>
      <c r="G541" s="44">
        <v>113.88808848028805</v>
      </c>
    </row>
    <row r="542" spans="1:7" s="303" customFormat="1" ht="31" customHeight="1">
      <c r="A542" s="148">
        <v>16</v>
      </c>
      <c r="B542" s="348" t="s">
        <v>6</v>
      </c>
      <c r="C542" s="346" t="s">
        <v>594</v>
      </c>
      <c r="D542" s="348" t="s">
        <v>42</v>
      </c>
      <c r="E542" s="383">
        <v>4</v>
      </c>
      <c r="F542" s="44">
        <v>28.472022120072012</v>
      </c>
      <c r="G542" s="44">
        <v>113.88808848028805</v>
      </c>
    </row>
    <row r="543" spans="1:7" s="303" customFormat="1" ht="31" customHeight="1">
      <c r="A543" s="148">
        <v>17</v>
      </c>
      <c r="B543" s="348" t="s">
        <v>19</v>
      </c>
      <c r="C543" s="346" t="s">
        <v>595</v>
      </c>
      <c r="D543" s="348" t="s">
        <v>75</v>
      </c>
      <c r="E543" s="383">
        <v>6</v>
      </c>
      <c r="F543" s="44">
        <v>9.1296213935424877</v>
      </c>
      <c r="G543" s="44">
        <v>54.77772836125493</v>
      </c>
    </row>
    <row r="544" spans="1:7" s="303" customFormat="1" ht="31" customHeight="1">
      <c r="A544" s="148"/>
      <c r="B544" s="146"/>
      <c r="C544" s="372" t="s">
        <v>579</v>
      </c>
      <c r="D544" s="331"/>
      <c r="E544" s="374"/>
      <c r="F544" s="44"/>
      <c r="G544" s="44"/>
    </row>
    <row r="545" spans="1:7" s="329" customFormat="1" ht="23.4" customHeight="1">
      <c r="A545" s="333">
        <v>1</v>
      </c>
      <c r="B545" s="384" t="s">
        <v>580</v>
      </c>
      <c r="C545" s="385" t="s">
        <v>475</v>
      </c>
      <c r="D545" s="333">
        <v>100</v>
      </c>
      <c r="E545" s="334">
        <v>0.12</v>
      </c>
      <c r="F545" s="44">
        <v>87.618522846049288</v>
      </c>
      <c r="G545" s="44">
        <v>10.514222741525915</v>
      </c>
    </row>
    <row r="546" spans="1:7" s="329" customFormat="1" ht="23.4" customHeight="1">
      <c r="A546" s="337"/>
      <c r="B546" s="337"/>
      <c r="C546" s="386" t="s">
        <v>581</v>
      </c>
      <c r="D546" s="337" t="s">
        <v>44</v>
      </c>
      <c r="E546" s="340"/>
      <c r="F546" s="44"/>
      <c r="G546" s="44"/>
    </row>
    <row r="547" spans="1:7" s="329" customFormat="1" ht="23.4" customHeight="1">
      <c r="A547" s="333">
        <v>2</v>
      </c>
      <c r="B547" s="333" t="s">
        <v>477</v>
      </c>
      <c r="C547" s="335" t="s">
        <v>478</v>
      </c>
      <c r="D547" s="342" t="s">
        <v>34</v>
      </c>
      <c r="E547" s="342">
        <v>75</v>
      </c>
      <c r="F547" s="44">
        <v>2.0126075271558386</v>
      </c>
      <c r="G547" s="44">
        <v>150.9455645366879</v>
      </c>
    </row>
    <row r="548" spans="1:7" s="329" customFormat="1" ht="23.4" customHeight="1">
      <c r="A548" s="337"/>
      <c r="B548" s="337" t="s">
        <v>479</v>
      </c>
      <c r="C548" s="339" t="s">
        <v>598</v>
      </c>
      <c r="D548" s="340"/>
      <c r="E548" s="387"/>
      <c r="F548" s="44"/>
      <c r="G548" s="44"/>
    </row>
    <row r="549" spans="1:7" s="329" customFormat="1" ht="23.4" customHeight="1">
      <c r="A549" s="333">
        <v>3</v>
      </c>
      <c r="B549" s="384" t="s">
        <v>582</v>
      </c>
      <c r="C549" s="385" t="s">
        <v>475</v>
      </c>
      <c r="D549" s="333">
        <v>100</v>
      </c>
      <c r="E549" s="334">
        <v>0.112</v>
      </c>
      <c r="F549" s="44">
        <v>71.877471802682138</v>
      </c>
      <c r="G549" s="44">
        <v>8.0502768419004003</v>
      </c>
    </row>
    <row r="550" spans="1:7" s="329" customFormat="1" ht="23.4" customHeight="1">
      <c r="A550" s="337"/>
      <c r="B550" s="337"/>
      <c r="C550" s="386" t="s">
        <v>583</v>
      </c>
      <c r="D550" s="337" t="s">
        <v>44</v>
      </c>
      <c r="E550" s="340"/>
      <c r="F550" s="44"/>
      <c r="G550" s="44"/>
    </row>
    <row r="551" spans="1:7" s="329" customFormat="1" ht="23.4" customHeight="1">
      <c r="A551" s="333">
        <v>4</v>
      </c>
      <c r="B551" s="334" t="s">
        <v>484</v>
      </c>
      <c r="C551" s="335" t="s">
        <v>485</v>
      </c>
      <c r="D551" s="334" t="s">
        <v>44</v>
      </c>
      <c r="E551" s="342">
        <v>29</v>
      </c>
      <c r="F551" s="44">
        <v>5.8451147165419535</v>
      </c>
      <c r="G551" s="44">
        <v>169.50832677971664</v>
      </c>
    </row>
    <row r="552" spans="1:7" s="329" customFormat="1" ht="23.4" customHeight="1">
      <c r="A552" s="337"/>
      <c r="B552" s="340"/>
      <c r="C552" s="339" t="s">
        <v>584</v>
      </c>
      <c r="D552" s="340"/>
      <c r="E552" s="387"/>
      <c r="F552" s="44"/>
      <c r="G552" s="44"/>
    </row>
    <row r="553" spans="1:7" s="329" customFormat="1" ht="23.4" customHeight="1">
      <c r="A553" s="37">
        <v>5</v>
      </c>
      <c r="B553" s="348" t="s">
        <v>21</v>
      </c>
      <c r="C553" s="346" t="s">
        <v>343</v>
      </c>
      <c r="D553" s="348" t="s">
        <v>36</v>
      </c>
      <c r="E553" s="383">
        <v>6</v>
      </c>
      <c r="F553" s="44">
        <v>3.0869051229970168</v>
      </c>
      <c r="G553" s="44">
        <v>18.521430737982101</v>
      </c>
    </row>
    <row r="554" spans="1:7" s="329" customFormat="1" ht="23.4" customHeight="1">
      <c r="A554" s="148">
        <v>6</v>
      </c>
      <c r="B554" s="348" t="s">
        <v>585</v>
      </c>
      <c r="C554" s="346" t="s">
        <v>586</v>
      </c>
      <c r="D554" s="348" t="s">
        <v>36</v>
      </c>
      <c r="E554" s="383">
        <v>2.5</v>
      </c>
      <c r="F554" s="44">
        <v>1.7483108105701279</v>
      </c>
      <c r="G554" s="44">
        <v>4.3707770264253201</v>
      </c>
    </row>
    <row r="555" spans="1:7" s="329" customFormat="1" ht="25.25" customHeight="1">
      <c r="A555" s="148">
        <v>7</v>
      </c>
      <c r="B555" s="348" t="s">
        <v>154</v>
      </c>
      <c r="C555" s="346" t="s">
        <v>587</v>
      </c>
      <c r="D555" s="348" t="s">
        <v>36</v>
      </c>
      <c r="E555" s="383">
        <v>1.2</v>
      </c>
      <c r="F555" s="44">
        <v>116.46051145852378</v>
      </c>
      <c r="G555" s="44">
        <v>139.75261375022853</v>
      </c>
    </row>
    <row r="556" spans="1:7" s="329" customFormat="1" ht="24.9" customHeight="1">
      <c r="A556" s="148">
        <v>8</v>
      </c>
      <c r="B556" s="148" t="s">
        <v>8</v>
      </c>
      <c r="C556" s="147" t="s">
        <v>723</v>
      </c>
      <c r="D556" s="331" t="s">
        <v>359</v>
      </c>
      <c r="E556" s="373">
        <v>0.09</v>
      </c>
      <c r="F556" s="44">
        <v>100.63037635779195</v>
      </c>
      <c r="G556" s="44">
        <v>9.0567338722012742</v>
      </c>
    </row>
    <row r="557" spans="1:7" s="329" customFormat="1" ht="30.45" customHeight="1">
      <c r="A557" s="37">
        <v>9</v>
      </c>
      <c r="B557" s="37" t="s">
        <v>363</v>
      </c>
      <c r="C557" s="346" t="s">
        <v>588</v>
      </c>
      <c r="D557" s="348" t="s">
        <v>245</v>
      </c>
      <c r="E557" s="383">
        <v>75</v>
      </c>
      <c r="F557" s="44">
        <v>4.7747270807600923</v>
      </c>
      <c r="G557" s="44">
        <v>358.10453105700691</v>
      </c>
    </row>
    <row r="558" spans="1:7" s="303" customFormat="1" ht="37.85" customHeight="1">
      <c r="A558" s="388">
        <v>10</v>
      </c>
      <c r="B558" s="348" t="s">
        <v>589</v>
      </c>
      <c r="C558" s="346" t="s">
        <v>590</v>
      </c>
      <c r="D558" s="348" t="s">
        <v>0</v>
      </c>
      <c r="E558" s="383">
        <v>12</v>
      </c>
      <c r="F558" s="44">
        <v>0.76732258633719497</v>
      </c>
      <c r="G558" s="44">
        <v>9.2078710360463401</v>
      </c>
    </row>
    <row r="559" spans="1:7" s="303" customFormat="1" ht="37.15" customHeight="1">
      <c r="A559" s="351">
        <v>11</v>
      </c>
      <c r="B559" s="348"/>
      <c r="C559" s="389" t="s">
        <v>155</v>
      </c>
      <c r="D559" s="390" t="s">
        <v>36</v>
      </c>
      <c r="E559" s="391">
        <v>2.4</v>
      </c>
      <c r="F559" s="44">
        <v>48.204931829018776</v>
      </c>
      <c r="G559" s="44">
        <v>115.69183638964506</v>
      </c>
    </row>
    <row r="560" spans="1:7" s="303" customFormat="1" ht="66.8" customHeight="1">
      <c r="A560" s="388">
        <v>12</v>
      </c>
      <c r="B560" s="392" t="s">
        <v>156</v>
      </c>
      <c r="C560" s="389" t="s">
        <v>591</v>
      </c>
      <c r="D560" s="390" t="s">
        <v>592</v>
      </c>
      <c r="E560" s="391">
        <v>2</v>
      </c>
      <c r="F560" s="44">
        <v>3.6851488483433132</v>
      </c>
      <c r="G560" s="44">
        <v>7.3702976966866265</v>
      </c>
    </row>
    <row r="561" spans="1:7" s="303" customFormat="1" ht="27.85" customHeight="1">
      <c r="A561" s="148">
        <v>13</v>
      </c>
      <c r="B561" s="393" t="s">
        <v>4</v>
      </c>
      <c r="C561" s="346" t="s">
        <v>655</v>
      </c>
      <c r="D561" s="348" t="s">
        <v>49</v>
      </c>
      <c r="E561" s="349">
        <v>145</v>
      </c>
      <c r="F561" s="44">
        <v>6.0998665492722983</v>
      </c>
      <c r="G561" s="44">
        <v>884.48064964448326</v>
      </c>
    </row>
    <row r="562" spans="1:7" s="34" customFormat="1" ht="22.45" customHeight="1">
      <c r="A562" s="394" t="s">
        <v>407</v>
      </c>
      <c r="B562" s="394"/>
      <c r="C562" s="394"/>
      <c r="D562" s="394"/>
      <c r="E562" s="394"/>
      <c r="F562" s="44"/>
      <c r="G562" s="44"/>
    </row>
    <row r="563" spans="1:7" s="34" customFormat="1" ht="14.1">
      <c r="A563" s="395"/>
      <c r="B563" s="396"/>
      <c r="C563" s="397" t="s">
        <v>411</v>
      </c>
      <c r="D563" s="58"/>
      <c r="E563" s="59"/>
      <c r="F563" s="44"/>
      <c r="G563" s="44"/>
    </row>
    <row r="564" spans="1:7" s="34" customFormat="1" ht="26.75">
      <c r="A564" s="398">
        <v>1</v>
      </c>
      <c r="B564" s="399" t="s">
        <v>191</v>
      </c>
      <c r="C564" s="400" t="s">
        <v>543</v>
      </c>
      <c r="D564" s="395" t="s">
        <v>435</v>
      </c>
      <c r="E564" s="401">
        <v>1</v>
      </c>
      <c r="F564" s="44">
        <v>181.82441227045297</v>
      </c>
      <c r="G564" s="44">
        <v>181.82441227045297</v>
      </c>
    </row>
    <row r="565" spans="1:7" s="34" customFormat="1" ht="13.4">
      <c r="A565" s="402"/>
      <c r="B565" s="130"/>
      <c r="C565" s="403"/>
      <c r="D565" s="404"/>
      <c r="E565" s="405"/>
      <c r="F565" s="44"/>
      <c r="G565" s="44"/>
    </row>
    <row r="566" spans="1:7" s="34" customFormat="1" ht="40.1">
      <c r="A566" s="398">
        <v>2</v>
      </c>
      <c r="B566" s="399" t="s">
        <v>191</v>
      </c>
      <c r="C566" s="400" t="s">
        <v>544</v>
      </c>
      <c r="D566" s="395" t="s">
        <v>545</v>
      </c>
      <c r="E566" s="401">
        <v>1</v>
      </c>
      <c r="F566" s="44">
        <v>254.86138341879288</v>
      </c>
      <c r="G566" s="44">
        <v>254.86138341879288</v>
      </c>
    </row>
    <row r="567" spans="1:7" s="34" customFormat="1" ht="13.4">
      <c r="A567" s="402"/>
      <c r="B567" s="130"/>
      <c r="C567" s="403"/>
      <c r="D567" s="404"/>
      <c r="E567" s="405"/>
      <c r="F567" s="44"/>
      <c r="G567" s="44"/>
    </row>
    <row r="568" spans="1:7" s="34" customFormat="1" ht="13.4">
      <c r="A568" s="398">
        <v>3</v>
      </c>
      <c r="B568" s="406" t="s">
        <v>192</v>
      </c>
      <c r="C568" s="407" t="s">
        <v>412</v>
      </c>
      <c r="D568" s="406" t="s">
        <v>42</v>
      </c>
      <c r="E568" s="408">
        <v>1</v>
      </c>
      <c r="F568" s="44">
        <v>19.773880507365046</v>
      </c>
      <c r="G568" s="44">
        <v>19.773880507365046</v>
      </c>
    </row>
    <row r="569" spans="1:7" s="34" customFormat="1" ht="13.4">
      <c r="A569" s="402"/>
      <c r="B569" s="409"/>
      <c r="C569" s="410" t="s">
        <v>193</v>
      </c>
      <c r="D569" s="409"/>
      <c r="E569" s="411"/>
      <c r="F569" s="44"/>
      <c r="G569" s="44"/>
    </row>
    <row r="570" spans="1:7" s="34" customFormat="1" ht="13.4">
      <c r="A570" s="398">
        <v>4</v>
      </c>
      <c r="B570" s="406" t="s">
        <v>194</v>
      </c>
      <c r="C570" s="407" t="s">
        <v>413</v>
      </c>
      <c r="D570" s="406" t="s">
        <v>42</v>
      </c>
      <c r="E570" s="408">
        <v>1</v>
      </c>
      <c r="F570" s="44">
        <v>9.9138894023391586</v>
      </c>
      <c r="G570" s="44">
        <v>9.9138894023391586</v>
      </c>
    </row>
    <row r="571" spans="1:7" s="34" customFormat="1" ht="13.4">
      <c r="A571" s="402"/>
      <c r="B571" s="409"/>
      <c r="C571" s="410" t="s">
        <v>195</v>
      </c>
      <c r="D571" s="409"/>
      <c r="E571" s="411"/>
      <c r="F571" s="44"/>
      <c r="G571" s="44"/>
    </row>
    <row r="572" spans="1:7" s="34" customFormat="1" ht="13.4">
      <c r="A572" s="398">
        <v>5</v>
      </c>
      <c r="B572" s="412" t="s">
        <v>197</v>
      </c>
      <c r="C572" s="407" t="s">
        <v>408</v>
      </c>
      <c r="D572" s="406" t="s">
        <v>42</v>
      </c>
      <c r="E572" s="408">
        <v>2</v>
      </c>
      <c r="F572" s="44">
        <v>39.043337117947821</v>
      </c>
      <c r="G572" s="44">
        <v>78.086674235895643</v>
      </c>
    </row>
    <row r="573" spans="1:7" s="34" customFormat="1" ht="13.4">
      <c r="A573" s="402"/>
      <c r="B573" s="413"/>
      <c r="C573" s="410" t="s">
        <v>414</v>
      </c>
      <c r="D573" s="409"/>
      <c r="E573" s="414"/>
      <c r="F573" s="44"/>
      <c r="G573" s="44"/>
    </row>
    <row r="574" spans="1:7" s="34" customFormat="1" ht="13.4">
      <c r="A574" s="398">
        <v>6</v>
      </c>
      <c r="B574" s="398" t="s">
        <v>98</v>
      </c>
      <c r="C574" s="415" t="s">
        <v>415</v>
      </c>
      <c r="D574" s="398" t="s">
        <v>42</v>
      </c>
      <c r="E574" s="406">
        <v>5</v>
      </c>
      <c r="F574" s="44">
        <v>8.2980310205760581</v>
      </c>
      <c r="G574" s="44">
        <v>41.490155102880287</v>
      </c>
    </row>
    <row r="575" spans="1:7" s="34" customFormat="1" ht="13.4">
      <c r="A575" s="402"/>
      <c r="B575" s="402"/>
      <c r="C575" s="410"/>
      <c r="D575" s="402"/>
      <c r="E575" s="409"/>
      <c r="F575" s="44"/>
      <c r="G575" s="44"/>
    </row>
    <row r="576" spans="1:7" s="34" customFormat="1" ht="13.4">
      <c r="A576" s="398">
        <v>7</v>
      </c>
      <c r="B576" s="398" t="s">
        <v>98</v>
      </c>
      <c r="C576" s="415" t="s">
        <v>409</v>
      </c>
      <c r="D576" s="398" t="s">
        <v>42</v>
      </c>
      <c r="E576" s="406">
        <v>6</v>
      </c>
      <c r="F576" s="44">
        <v>8.2980310205760563</v>
      </c>
      <c r="G576" s="44">
        <v>49.788186123456342</v>
      </c>
    </row>
    <row r="577" spans="1:7" s="34" customFormat="1" ht="13.4">
      <c r="A577" s="402"/>
      <c r="B577" s="402"/>
      <c r="C577" s="410"/>
      <c r="D577" s="402"/>
      <c r="E577" s="409"/>
      <c r="F577" s="44"/>
      <c r="G577" s="44"/>
    </row>
    <row r="578" spans="1:7" s="34" customFormat="1" ht="13.4">
      <c r="A578" s="398">
        <v>8</v>
      </c>
      <c r="B578" s="398" t="s">
        <v>48</v>
      </c>
      <c r="C578" s="415" t="s">
        <v>416</v>
      </c>
      <c r="D578" s="398" t="s">
        <v>42</v>
      </c>
      <c r="E578" s="406">
        <v>18</v>
      </c>
      <c r="F578" s="44">
        <v>8.2980310205760563</v>
      </c>
      <c r="G578" s="44">
        <v>149.36455837036902</v>
      </c>
    </row>
    <row r="579" spans="1:7" s="34" customFormat="1" ht="13.4">
      <c r="A579" s="402"/>
      <c r="B579" s="402"/>
      <c r="C579" s="410"/>
      <c r="D579" s="402"/>
      <c r="E579" s="409"/>
      <c r="F579" s="44"/>
      <c r="G579" s="44"/>
    </row>
    <row r="580" spans="1:7" s="34" customFormat="1" ht="13.4">
      <c r="A580" s="398">
        <v>9</v>
      </c>
      <c r="B580" s="398" t="s">
        <v>48</v>
      </c>
      <c r="C580" s="415" t="s">
        <v>417</v>
      </c>
      <c r="D580" s="398" t="s">
        <v>42</v>
      </c>
      <c r="E580" s="406">
        <v>11</v>
      </c>
      <c r="F580" s="44">
        <v>4.2858292496594554</v>
      </c>
      <c r="G580" s="44">
        <v>47.144121746254008</v>
      </c>
    </row>
    <row r="581" spans="1:7" s="34" customFormat="1" ht="13.4">
      <c r="A581" s="402"/>
      <c r="B581" s="402"/>
      <c r="C581" s="410"/>
      <c r="D581" s="402"/>
      <c r="E581" s="409"/>
      <c r="F581" s="44"/>
      <c r="G581" s="44"/>
    </row>
    <row r="582" spans="1:7" s="34" customFormat="1" ht="13.4">
      <c r="A582" s="398">
        <v>10</v>
      </c>
      <c r="B582" s="398" t="s">
        <v>48</v>
      </c>
      <c r="C582" s="415" t="s">
        <v>418</v>
      </c>
      <c r="D582" s="398" t="s">
        <v>42</v>
      </c>
      <c r="E582" s="406">
        <v>15</v>
      </c>
      <c r="F582" s="44">
        <v>6.3308644418129729</v>
      </c>
      <c r="G582" s="44">
        <v>94.962966627194589</v>
      </c>
    </row>
    <row r="583" spans="1:7" s="34" customFormat="1" ht="13.4">
      <c r="A583" s="402"/>
      <c r="B583" s="402"/>
      <c r="C583" s="410"/>
      <c r="D583" s="402"/>
      <c r="E583" s="409"/>
      <c r="F583" s="44"/>
      <c r="G583" s="44"/>
    </row>
    <row r="584" spans="1:7" s="34" customFormat="1" ht="13.4">
      <c r="A584" s="398">
        <v>11</v>
      </c>
      <c r="B584" s="398" t="s">
        <v>48</v>
      </c>
      <c r="C584" s="415" t="s">
        <v>419</v>
      </c>
      <c r="D584" s="398" t="s">
        <v>42</v>
      </c>
      <c r="E584" s="406">
        <v>2</v>
      </c>
      <c r="F584" s="44">
        <v>27.566363803192797</v>
      </c>
      <c r="G584" s="44">
        <v>55.132727606385593</v>
      </c>
    </row>
    <row r="585" spans="1:7" s="34" customFormat="1" ht="13.4">
      <c r="A585" s="402"/>
      <c r="B585" s="402"/>
      <c r="C585" s="410" t="s">
        <v>420</v>
      </c>
      <c r="D585" s="402"/>
      <c r="E585" s="409"/>
      <c r="F585" s="44"/>
      <c r="G585" s="44"/>
    </row>
    <row r="586" spans="1:7" s="34" customFormat="1" ht="13.4">
      <c r="A586" s="398">
        <v>12</v>
      </c>
      <c r="B586" s="412" t="s">
        <v>53</v>
      </c>
      <c r="C586" s="407" t="s">
        <v>546</v>
      </c>
      <c r="D586" s="406" t="s">
        <v>42</v>
      </c>
      <c r="E586" s="408">
        <v>149</v>
      </c>
      <c r="F586" s="44">
        <v>9.8780744659836817</v>
      </c>
      <c r="G586" s="44">
        <v>1471.8330954315686</v>
      </c>
    </row>
    <row r="587" spans="1:7" s="34" customFormat="1" ht="13.4">
      <c r="A587" s="402"/>
      <c r="B587" s="413"/>
      <c r="C587" s="410" t="s">
        <v>663</v>
      </c>
      <c r="D587" s="409"/>
      <c r="E587" s="414"/>
      <c r="F587" s="44"/>
      <c r="G587" s="44"/>
    </row>
    <row r="588" spans="1:7" s="34" customFormat="1" ht="13.4">
      <c r="A588" s="398">
        <v>13</v>
      </c>
      <c r="B588" s="412" t="s">
        <v>53</v>
      </c>
      <c r="C588" s="407" t="s">
        <v>547</v>
      </c>
      <c r="D588" s="406" t="s">
        <v>42</v>
      </c>
      <c r="E588" s="408">
        <v>32</v>
      </c>
      <c r="F588" s="44">
        <v>11.247517675015054</v>
      </c>
      <c r="G588" s="44">
        <v>359.92056560048172</v>
      </c>
    </row>
    <row r="589" spans="1:7" s="34" customFormat="1" ht="13.4">
      <c r="A589" s="402"/>
      <c r="B589" s="413"/>
      <c r="C589" s="410" t="s">
        <v>664</v>
      </c>
      <c r="D589" s="409"/>
      <c r="E589" s="414"/>
      <c r="F589" s="44"/>
      <c r="G589" s="44"/>
    </row>
    <row r="590" spans="1:7" s="34" customFormat="1" ht="13.4">
      <c r="A590" s="398">
        <v>14</v>
      </c>
      <c r="B590" s="412" t="s">
        <v>53</v>
      </c>
      <c r="C590" s="407" t="s">
        <v>421</v>
      </c>
      <c r="D590" s="406" t="s">
        <v>42</v>
      </c>
      <c r="E590" s="408">
        <v>4</v>
      </c>
      <c r="F590" s="44">
        <v>21.746582277588917</v>
      </c>
      <c r="G590" s="44">
        <v>86.986329110355669</v>
      </c>
    </row>
    <row r="591" spans="1:7" s="34" customFormat="1" ht="13.4">
      <c r="A591" s="402"/>
      <c r="B591" s="413"/>
      <c r="C591" s="410" t="s">
        <v>551</v>
      </c>
      <c r="D591" s="409"/>
      <c r="E591" s="414"/>
      <c r="F591" s="44"/>
      <c r="G591" s="44"/>
    </row>
    <row r="592" spans="1:7" s="34" customFormat="1" ht="13.4">
      <c r="A592" s="398">
        <v>15</v>
      </c>
      <c r="B592" s="412" t="s">
        <v>53</v>
      </c>
      <c r="C592" s="407" t="s">
        <v>550</v>
      </c>
      <c r="D592" s="406" t="s">
        <v>42</v>
      </c>
      <c r="E592" s="408">
        <v>8</v>
      </c>
      <c r="F592" s="44">
        <v>11.247517675015054</v>
      </c>
      <c r="G592" s="44">
        <v>89.980141400120431</v>
      </c>
    </row>
    <row r="593" spans="1:8" s="34" customFormat="1" ht="13.4">
      <c r="A593" s="402"/>
      <c r="B593" s="413"/>
      <c r="C593" s="410" t="s">
        <v>422</v>
      </c>
      <c r="D593" s="409"/>
      <c r="E593" s="414"/>
      <c r="F593" s="44"/>
      <c r="G593" s="44"/>
    </row>
    <row r="594" spans="1:8" s="34" customFormat="1" ht="13.4">
      <c r="A594" s="398">
        <v>16</v>
      </c>
      <c r="B594" s="412" t="s">
        <v>53</v>
      </c>
      <c r="C594" s="407" t="s">
        <v>548</v>
      </c>
      <c r="D594" s="406" t="s">
        <v>42</v>
      </c>
      <c r="E594" s="408">
        <v>32</v>
      </c>
      <c r="F594" s="44">
        <v>13.892837200000001</v>
      </c>
      <c r="G594" s="44">
        <v>444.57079040000002</v>
      </c>
      <c r="H594" s="416"/>
    </row>
    <row r="595" spans="1:8" s="34" customFormat="1" ht="13.4">
      <c r="A595" s="402"/>
      <c r="B595" s="413"/>
      <c r="C595" s="410" t="s">
        <v>423</v>
      </c>
      <c r="D595" s="409"/>
      <c r="E595" s="414"/>
      <c r="F595" s="44"/>
      <c r="G595" s="44"/>
    </row>
    <row r="596" spans="1:8" s="34" customFormat="1" ht="13.4">
      <c r="A596" s="398">
        <v>17</v>
      </c>
      <c r="B596" s="412" t="s">
        <v>53</v>
      </c>
      <c r="C596" s="407" t="s">
        <v>549</v>
      </c>
      <c r="D596" s="406" t="s">
        <v>42</v>
      </c>
      <c r="E596" s="408">
        <v>10</v>
      </c>
      <c r="F596" s="44">
        <v>16.420969798022465</v>
      </c>
      <c r="G596" s="44">
        <v>164.20969798022466</v>
      </c>
    </row>
    <row r="597" spans="1:8" s="34" customFormat="1" ht="13.4">
      <c r="A597" s="402"/>
      <c r="B597" s="413"/>
      <c r="C597" s="410" t="s">
        <v>424</v>
      </c>
      <c r="D597" s="409"/>
      <c r="E597" s="414"/>
      <c r="F597" s="44"/>
      <c r="G597" s="44"/>
    </row>
    <row r="598" spans="1:8" s="34" customFormat="1" ht="13.4">
      <c r="A598" s="398">
        <v>18</v>
      </c>
      <c r="B598" s="406" t="s">
        <v>51</v>
      </c>
      <c r="C598" s="407" t="s">
        <v>425</v>
      </c>
      <c r="D598" s="406" t="s">
        <v>42</v>
      </c>
      <c r="E598" s="408">
        <v>15</v>
      </c>
      <c r="F598" s="44">
        <v>1.9000502814486186</v>
      </c>
      <c r="G598" s="44">
        <v>28.500754221729281</v>
      </c>
    </row>
    <row r="599" spans="1:8" s="34" customFormat="1" ht="13.4">
      <c r="A599" s="402"/>
      <c r="B599" s="409"/>
      <c r="C599" s="410" t="s">
        <v>658</v>
      </c>
      <c r="D599" s="409"/>
      <c r="E599" s="414"/>
      <c r="F599" s="44"/>
      <c r="G599" s="44"/>
    </row>
    <row r="600" spans="1:8" s="34" customFormat="1" ht="13.4">
      <c r="A600" s="398">
        <v>19</v>
      </c>
      <c r="B600" s="406" t="s">
        <v>50</v>
      </c>
      <c r="C600" s="407" t="s">
        <v>426</v>
      </c>
      <c r="D600" s="406" t="s">
        <v>42</v>
      </c>
      <c r="E600" s="408">
        <v>5</v>
      </c>
      <c r="F600" s="44">
        <v>1.6445965045691064</v>
      </c>
      <c r="G600" s="44">
        <v>8.2229825228455322</v>
      </c>
    </row>
    <row r="601" spans="1:8" s="34" customFormat="1" ht="13.4">
      <c r="A601" s="402"/>
      <c r="B601" s="409"/>
      <c r="C601" s="410" t="s">
        <v>657</v>
      </c>
      <c r="D601" s="409"/>
      <c r="E601" s="414"/>
      <c r="F601" s="44"/>
      <c r="G601" s="44"/>
    </row>
    <row r="602" spans="1:8" s="34" customFormat="1" ht="13.4">
      <c r="A602" s="398">
        <v>20</v>
      </c>
      <c r="B602" s="406" t="s">
        <v>52</v>
      </c>
      <c r="C602" s="407" t="s">
        <v>427</v>
      </c>
      <c r="D602" s="406" t="s">
        <v>42</v>
      </c>
      <c r="E602" s="408">
        <v>36</v>
      </c>
      <c r="F602" s="44">
        <v>1.8746754580419294</v>
      </c>
      <c r="G602" s="44">
        <v>67.488316489509458</v>
      </c>
    </row>
    <row r="603" spans="1:8" s="34" customFormat="1" ht="13.4">
      <c r="A603" s="402"/>
      <c r="B603" s="409"/>
      <c r="C603" s="410" t="s">
        <v>656</v>
      </c>
      <c r="D603" s="409"/>
      <c r="E603" s="417"/>
      <c r="F603" s="44"/>
      <c r="G603" s="44"/>
    </row>
    <row r="604" spans="1:8" s="34" customFormat="1" ht="13.4">
      <c r="A604" s="398">
        <v>21</v>
      </c>
      <c r="B604" s="406" t="s">
        <v>52</v>
      </c>
      <c r="C604" s="407" t="s">
        <v>427</v>
      </c>
      <c r="D604" s="406" t="s">
        <v>42</v>
      </c>
      <c r="E604" s="408">
        <v>12</v>
      </c>
      <c r="F604" s="44">
        <v>1.8746754580419294</v>
      </c>
      <c r="G604" s="44">
        <v>22.496105496503151</v>
      </c>
    </row>
    <row r="605" spans="1:8" s="34" customFormat="1" ht="13.4">
      <c r="A605" s="402"/>
      <c r="B605" s="409"/>
      <c r="C605" s="410" t="s">
        <v>428</v>
      </c>
      <c r="D605" s="409"/>
      <c r="E605" s="417"/>
      <c r="F605" s="44"/>
      <c r="G605" s="44"/>
    </row>
    <row r="606" spans="1:8" s="34" customFormat="1" ht="13.4">
      <c r="A606" s="398">
        <v>22</v>
      </c>
      <c r="B606" s="406" t="s">
        <v>198</v>
      </c>
      <c r="C606" s="407" t="s">
        <v>429</v>
      </c>
      <c r="D606" s="406" t="s">
        <v>42</v>
      </c>
      <c r="E606" s="408">
        <v>9</v>
      </c>
      <c r="F606" s="44">
        <v>2.7249324295950803</v>
      </c>
      <c r="G606" s="44">
        <v>24.524391866355721</v>
      </c>
    </row>
    <row r="607" spans="1:8" s="34" customFormat="1" ht="13.4">
      <c r="A607" s="402"/>
      <c r="B607" s="409"/>
      <c r="C607" s="410"/>
      <c r="D607" s="409"/>
      <c r="E607" s="414"/>
      <c r="F607" s="44"/>
      <c r="G607" s="44"/>
    </row>
    <row r="608" spans="1:8" s="34" customFormat="1" ht="13.4">
      <c r="A608" s="398">
        <v>23</v>
      </c>
      <c r="B608" s="406" t="s">
        <v>198</v>
      </c>
      <c r="C608" s="407" t="s">
        <v>659</v>
      </c>
      <c r="D608" s="406" t="s">
        <v>42</v>
      </c>
      <c r="E608" s="408">
        <v>11</v>
      </c>
      <c r="F608" s="44">
        <v>2.7249324295950803</v>
      </c>
      <c r="G608" s="44">
        <v>29.974256725545885</v>
      </c>
    </row>
    <row r="609" spans="1:7" s="34" customFormat="1" ht="13.4">
      <c r="A609" s="402"/>
      <c r="B609" s="409"/>
      <c r="C609" s="410"/>
      <c r="D609" s="409"/>
      <c r="E609" s="414"/>
      <c r="F609" s="44"/>
      <c r="G609" s="44"/>
    </row>
    <row r="610" spans="1:7" s="34" customFormat="1" ht="13.4">
      <c r="A610" s="398">
        <v>24</v>
      </c>
      <c r="B610" s="406" t="s">
        <v>430</v>
      </c>
      <c r="C610" s="418" t="s">
        <v>431</v>
      </c>
      <c r="D610" s="398" t="s">
        <v>42</v>
      </c>
      <c r="E610" s="408">
        <v>97</v>
      </c>
      <c r="F610" s="44">
        <v>0.1369443209031373</v>
      </c>
      <c r="G610" s="44">
        <v>13.283599127604319</v>
      </c>
    </row>
    <row r="611" spans="1:7" s="34" customFormat="1" ht="13.4">
      <c r="A611" s="402"/>
      <c r="B611" s="419"/>
      <c r="C611" s="420" t="s">
        <v>660</v>
      </c>
      <c r="D611" s="421"/>
      <c r="E611" s="419"/>
      <c r="F611" s="44"/>
      <c r="G611" s="44"/>
    </row>
    <row r="612" spans="1:7" s="34" customFormat="1" ht="13.4">
      <c r="A612" s="422">
        <v>25</v>
      </c>
      <c r="B612" s="423" t="s">
        <v>430</v>
      </c>
      <c r="C612" s="424" t="s">
        <v>661</v>
      </c>
      <c r="D612" s="422" t="s">
        <v>42</v>
      </c>
      <c r="E612" s="425">
        <v>13</v>
      </c>
      <c r="F612" s="44">
        <v>0.13694432090313732</v>
      </c>
      <c r="G612" s="44">
        <v>1.7802761717407853</v>
      </c>
    </row>
    <row r="613" spans="1:7" s="34" customFormat="1" ht="13.4">
      <c r="A613" s="398">
        <v>26</v>
      </c>
      <c r="B613" s="406" t="s">
        <v>199</v>
      </c>
      <c r="C613" s="407" t="s">
        <v>432</v>
      </c>
      <c r="D613" s="406" t="s">
        <v>42</v>
      </c>
      <c r="E613" s="408">
        <v>16</v>
      </c>
      <c r="F613" s="44">
        <v>12.679450965230314</v>
      </c>
      <c r="G613" s="44">
        <v>202.87121544368503</v>
      </c>
    </row>
    <row r="614" spans="1:7" s="34" customFormat="1" ht="13.4">
      <c r="A614" s="402"/>
      <c r="B614" s="409"/>
      <c r="C614" s="410" t="s">
        <v>433</v>
      </c>
      <c r="D614" s="409"/>
      <c r="E614" s="414"/>
      <c r="F614" s="44"/>
      <c r="G614" s="44"/>
    </row>
    <row r="615" spans="1:7" s="34" customFormat="1" ht="13.4">
      <c r="A615" s="398">
        <v>27</v>
      </c>
      <c r="B615" s="412" t="s">
        <v>200</v>
      </c>
      <c r="C615" s="407" t="s">
        <v>434</v>
      </c>
      <c r="D615" s="406" t="s">
        <v>435</v>
      </c>
      <c r="E615" s="408">
        <v>2</v>
      </c>
      <c r="F615" s="44">
        <v>143.3691905136773</v>
      </c>
      <c r="G615" s="44">
        <v>286.73838102735459</v>
      </c>
    </row>
    <row r="616" spans="1:7" s="34" customFormat="1" ht="13.4">
      <c r="A616" s="421"/>
      <c r="B616" s="426"/>
      <c r="C616" s="427" t="s">
        <v>436</v>
      </c>
      <c r="D616" s="419"/>
      <c r="E616" s="428"/>
      <c r="F616" s="44"/>
      <c r="G616" s="44"/>
    </row>
    <row r="617" spans="1:7" s="34" customFormat="1" ht="13.4">
      <c r="A617" s="402"/>
      <c r="B617" s="413"/>
      <c r="C617" s="410" t="s">
        <v>437</v>
      </c>
      <c r="D617" s="409"/>
      <c r="E617" s="411"/>
      <c r="F617" s="44"/>
      <c r="G617" s="44"/>
    </row>
    <row r="618" spans="1:7" s="34" customFormat="1" ht="13.4">
      <c r="A618" s="398">
        <v>28</v>
      </c>
      <c r="B618" s="406" t="s">
        <v>171</v>
      </c>
      <c r="C618" s="407" t="s">
        <v>438</v>
      </c>
      <c r="D618" s="406" t="s">
        <v>47</v>
      </c>
      <c r="E618" s="429">
        <v>0.15</v>
      </c>
      <c r="F618" s="44">
        <v>345.83916047699097</v>
      </c>
      <c r="G618" s="44">
        <v>51.875874071548644</v>
      </c>
    </row>
    <row r="619" spans="1:7" s="34" customFormat="1" ht="13.4">
      <c r="A619" s="402"/>
      <c r="B619" s="409"/>
      <c r="C619" s="410" t="s">
        <v>439</v>
      </c>
      <c r="D619" s="409"/>
      <c r="E619" s="414"/>
      <c r="F619" s="44"/>
      <c r="G619" s="44"/>
    </row>
    <row r="620" spans="1:7" s="34" customFormat="1" ht="13.4">
      <c r="A620" s="398">
        <v>29</v>
      </c>
      <c r="B620" s="406" t="s">
        <v>171</v>
      </c>
      <c r="C620" s="407" t="s">
        <v>440</v>
      </c>
      <c r="D620" s="406" t="s">
        <v>47</v>
      </c>
      <c r="E620" s="429">
        <v>0.18</v>
      </c>
      <c r="F620" s="44">
        <v>170.7695406344202</v>
      </c>
      <c r="G620" s="44">
        <v>30.738517314195636</v>
      </c>
    </row>
    <row r="621" spans="1:7" s="34" customFormat="1" ht="13.4">
      <c r="A621" s="402"/>
      <c r="B621" s="409"/>
      <c r="C621" s="410" t="s">
        <v>441</v>
      </c>
      <c r="D621" s="409"/>
      <c r="E621" s="414"/>
      <c r="F621" s="44"/>
      <c r="G621" s="44"/>
    </row>
    <row r="622" spans="1:7" s="34" customFormat="1" ht="16.55" customHeight="1">
      <c r="A622" s="398">
        <v>30</v>
      </c>
      <c r="B622" s="406" t="s">
        <v>171</v>
      </c>
      <c r="C622" s="407" t="s">
        <v>555</v>
      </c>
      <c r="D622" s="406" t="s">
        <v>47</v>
      </c>
      <c r="E622" s="429">
        <v>1.89</v>
      </c>
      <c r="F622" s="44">
        <v>153.3867415011153</v>
      </c>
      <c r="G622" s="44">
        <v>289.90094143710792</v>
      </c>
    </row>
    <row r="623" spans="1:7" s="34" customFormat="1" ht="13.4">
      <c r="A623" s="402"/>
      <c r="B623" s="409"/>
      <c r="C623" s="410" t="s">
        <v>556</v>
      </c>
      <c r="D623" s="409"/>
      <c r="E623" s="414"/>
      <c r="F623" s="44"/>
      <c r="G623" s="44"/>
    </row>
    <row r="624" spans="1:7" s="34" customFormat="1" ht="16.55" customHeight="1">
      <c r="A624" s="398">
        <v>31</v>
      </c>
      <c r="B624" s="406" t="s">
        <v>171</v>
      </c>
      <c r="C624" s="407" t="s">
        <v>557</v>
      </c>
      <c r="D624" s="406" t="s">
        <v>47</v>
      </c>
      <c r="E624" s="429">
        <v>0.4</v>
      </c>
      <c r="F624" s="44">
        <v>111.48177930475528</v>
      </c>
      <c r="G624" s="44">
        <v>44.592711721902113</v>
      </c>
    </row>
    <row r="625" spans="1:7" s="34" customFormat="1" ht="13.4">
      <c r="A625" s="402"/>
      <c r="B625" s="409"/>
      <c r="C625" s="410" t="s">
        <v>558</v>
      </c>
      <c r="D625" s="409"/>
      <c r="E625" s="414"/>
      <c r="F625" s="44"/>
      <c r="G625" s="44"/>
    </row>
    <row r="626" spans="1:7" s="34" customFormat="1" ht="13.4">
      <c r="A626" s="398">
        <v>32</v>
      </c>
      <c r="B626" s="406" t="s">
        <v>172</v>
      </c>
      <c r="C626" s="407" t="s">
        <v>442</v>
      </c>
      <c r="D626" s="406" t="s">
        <v>47</v>
      </c>
      <c r="E626" s="408">
        <v>0.65</v>
      </c>
      <c r="F626" s="44">
        <v>221.8111256173863</v>
      </c>
      <c r="G626" s="44">
        <v>144.1772316513011</v>
      </c>
    </row>
    <row r="627" spans="1:7" s="34" customFormat="1" ht="13.4">
      <c r="A627" s="402"/>
      <c r="B627" s="409"/>
      <c r="C627" s="410" t="s">
        <v>443</v>
      </c>
      <c r="D627" s="409"/>
      <c r="E627" s="414"/>
      <c r="F627" s="44"/>
      <c r="G627" s="44"/>
    </row>
    <row r="628" spans="1:7" s="34" customFormat="1" ht="13.4">
      <c r="A628" s="398">
        <v>33</v>
      </c>
      <c r="B628" s="406" t="s">
        <v>172</v>
      </c>
      <c r="C628" s="407" t="s">
        <v>442</v>
      </c>
      <c r="D628" s="406" t="s">
        <v>47</v>
      </c>
      <c r="E628" s="408">
        <v>5.65</v>
      </c>
      <c r="F628" s="44">
        <v>223.67356838166896</v>
      </c>
      <c r="G628" s="44">
        <v>1263.7556613564298</v>
      </c>
    </row>
    <row r="629" spans="1:7" s="34" customFormat="1" ht="13.4">
      <c r="A629" s="402"/>
      <c r="B629" s="409"/>
      <c r="C629" s="410" t="s">
        <v>559</v>
      </c>
      <c r="D629" s="409"/>
      <c r="E629" s="414"/>
      <c r="F629" s="44"/>
      <c r="G629" s="44"/>
    </row>
    <row r="630" spans="1:7" s="34" customFormat="1" ht="13.4">
      <c r="A630" s="398">
        <v>34</v>
      </c>
      <c r="B630" s="406" t="s">
        <v>172</v>
      </c>
      <c r="C630" s="407" t="s">
        <v>445</v>
      </c>
      <c r="D630" s="406" t="s">
        <v>47</v>
      </c>
      <c r="E630" s="408">
        <v>4.7</v>
      </c>
      <c r="F630" s="44">
        <v>199.46181244599433</v>
      </c>
      <c r="G630" s="44">
        <v>937.47051849617333</v>
      </c>
    </row>
    <row r="631" spans="1:7" s="34" customFormat="1" ht="13.4">
      <c r="A631" s="402"/>
      <c r="B631" s="409"/>
      <c r="C631" s="410" t="s">
        <v>444</v>
      </c>
      <c r="D631" s="409"/>
      <c r="E631" s="414"/>
      <c r="F631" s="44"/>
      <c r="G631" s="44"/>
    </row>
    <row r="632" spans="1:7" s="34" customFormat="1" ht="13.4">
      <c r="A632" s="398">
        <v>35</v>
      </c>
      <c r="B632" s="406" t="s">
        <v>196</v>
      </c>
      <c r="C632" s="407" t="s">
        <v>410</v>
      </c>
      <c r="D632" s="406" t="s">
        <v>47</v>
      </c>
      <c r="E632" s="429">
        <v>11.28</v>
      </c>
      <c r="F632" s="44">
        <v>109.50291993402755</v>
      </c>
      <c r="G632" s="44">
        <v>1235.1929368558306</v>
      </c>
    </row>
    <row r="633" spans="1:7" s="34" customFormat="1" ht="13.4">
      <c r="A633" s="402"/>
      <c r="B633" s="409"/>
      <c r="C633" s="410" t="s">
        <v>552</v>
      </c>
      <c r="D633" s="409"/>
      <c r="E633" s="414"/>
      <c r="F633" s="44"/>
      <c r="G633" s="44"/>
    </row>
    <row r="634" spans="1:7" s="34" customFormat="1" ht="13.4">
      <c r="A634" s="398">
        <v>36</v>
      </c>
      <c r="B634" s="407" t="s">
        <v>161</v>
      </c>
      <c r="C634" s="430" t="s">
        <v>553</v>
      </c>
      <c r="D634" s="398">
        <v>1</v>
      </c>
      <c r="E634" s="431">
        <v>0.4</v>
      </c>
      <c r="F634" s="44">
        <v>678.59250859695692</v>
      </c>
      <c r="G634" s="44">
        <v>271.43700343878277</v>
      </c>
    </row>
    <row r="635" spans="1:7" s="34" customFormat="1" ht="13.4">
      <c r="A635" s="402"/>
      <c r="B635" s="410"/>
      <c r="C635" s="432" t="s">
        <v>446</v>
      </c>
      <c r="D635" s="402" t="s">
        <v>34</v>
      </c>
      <c r="E635" s="414">
        <v>0.4</v>
      </c>
      <c r="F635" s="44"/>
      <c r="G635" s="44"/>
    </row>
    <row r="636" spans="1:7" s="34" customFormat="1" ht="13.4">
      <c r="A636" s="398">
        <v>37</v>
      </c>
      <c r="B636" s="407" t="s">
        <v>162</v>
      </c>
      <c r="C636" s="433" t="s">
        <v>447</v>
      </c>
      <c r="D636" s="398">
        <v>1</v>
      </c>
      <c r="E636" s="408">
        <v>0.33400000000000002</v>
      </c>
      <c r="F636" s="44">
        <v>709.56813686073315</v>
      </c>
      <c r="G636" s="44">
        <v>236.99575771148488</v>
      </c>
    </row>
    <row r="637" spans="1:7" s="34" customFormat="1" ht="13.4">
      <c r="A637" s="402"/>
      <c r="B637" s="410"/>
      <c r="C637" s="434" t="s">
        <v>448</v>
      </c>
      <c r="D637" s="402" t="s">
        <v>34</v>
      </c>
      <c r="E637" s="414"/>
      <c r="F637" s="44"/>
      <c r="G637" s="44"/>
    </row>
    <row r="638" spans="1:7" s="34" customFormat="1" ht="13.4">
      <c r="A638" s="398">
        <v>38</v>
      </c>
      <c r="B638" s="407" t="s">
        <v>449</v>
      </c>
      <c r="C638" s="430" t="s">
        <v>450</v>
      </c>
      <c r="D638" s="398" t="s">
        <v>47</v>
      </c>
      <c r="E638" s="408">
        <v>0.2</v>
      </c>
      <c r="F638" s="44">
        <v>120.91096027354754</v>
      </c>
      <c r="G638" s="44">
        <v>24.18219205470951</v>
      </c>
    </row>
    <row r="639" spans="1:7" s="34" customFormat="1" ht="13.4">
      <c r="A639" s="402"/>
      <c r="B639" s="410"/>
      <c r="C639" s="432" t="s">
        <v>451</v>
      </c>
      <c r="D639" s="402"/>
      <c r="E639" s="414"/>
      <c r="F639" s="44"/>
      <c r="G639" s="44"/>
    </row>
    <row r="640" spans="1:7" s="34" customFormat="1" ht="26.75">
      <c r="A640" s="435">
        <v>39</v>
      </c>
      <c r="B640" s="15" t="s">
        <v>21</v>
      </c>
      <c r="C640" s="436" t="s">
        <v>452</v>
      </c>
      <c r="D640" s="435" t="s">
        <v>44</v>
      </c>
      <c r="E640" s="437">
        <v>6.5</v>
      </c>
      <c r="F640" s="44">
        <v>3.3184864630041648</v>
      </c>
      <c r="G640" s="44">
        <v>21.570162009527071</v>
      </c>
    </row>
    <row r="641" spans="1:7" s="34" customFormat="1" ht="13.4">
      <c r="A641" s="422">
        <v>40</v>
      </c>
      <c r="B641" s="16" t="s">
        <v>22</v>
      </c>
      <c r="C641" s="438" t="s">
        <v>453</v>
      </c>
      <c r="D641" s="435" t="s">
        <v>44</v>
      </c>
      <c r="E641" s="17" t="s">
        <v>554</v>
      </c>
      <c r="F641" s="44">
        <v>1.9121437004239193E-4</v>
      </c>
      <c r="G641" s="44">
        <v>8.7427034270782435</v>
      </c>
    </row>
    <row r="642" spans="1:7" s="34" customFormat="1" ht="32.700000000000003" customHeight="1">
      <c r="A642" s="439"/>
      <c r="B642" s="439"/>
      <c r="C642" s="440" t="s">
        <v>454</v>
      </c>
      <c r="D642" s="422"/>
      <c r="E642" s="424"/>
      <c r="F642" s="44"/>
      <c r="G642" s="44"/>
    </row>
    <row r="643" spans="1:7" s="34" customFormat="1" ht="26.75">
      <c r="A643" s="398">
        <v>41</v>
      </c>
      <c r="B643" s="399" t="s">
        <v>191</v>
      </c>
      <c r="C643" s="400" t="s">
        <v>715</v>
      </c>
      <c r="D643" s="395" t="s">
        <v>42</v>
      </c>
      <c r="E643" s="401">
        <v>1</v>
      </c>
      <c r="F643" s="44">
        <v>341.59278665744654</v>
      </c>
      <c r="G643" s="44">
        <v>341.59278665744654</v>
      </c>
    </row>
    <row r="644" spans="1:7" s="34" customFormat="1" ht="13.4">
      <c r="A644" s="402"/>
      <c r="B644" s="130"/>
      <c r="C644" s="403"/>
      <c r="D644" s="404"/>
      <c r="E644" s="405"/>
      <c r="F644" s="44"/>
      <c r="G644" s="44"/>
    </row>
    <row r="645" spans="1:7" s="34" customFormat="1" ht="13.4">
      <c r="A645" s="398">
        <v>42</v>
      </c>
      <c r="B645" s="398" t="s">
        <v>48</v>
      </c>
      <c r="C645" s="415" t="s">
        <v>416</v>
      </c>
      <c r="D645" s="398" t="s">
        <v>42</v>
      </c>
      <c r="E645" s="406">
        <v>1</v>
      </c>
      <c r="F645" s="44">
        <v>8.2980310205760563</v>
      </c>
      <c r="G645" s="44">
        <v>8.2980310205760563</v>
      </c>
    </row>
    <row r="646" spans="1:7" s="34" customFormat="1" ht="13.4">
      <c r="A646" s="402"/>
      <c r="B646" s="402"/>
      <c r="C646" s="410"/>
      <c r="D646" s="402"/>
      <c r="E646" s="409"/>
      <c r="F646" s="44"/>
      <c r="G646" s="44"/>
    </row>
    <row r="647" spans="1:7" s="34" customFormat="1" ht="13.4">
      <c r="A647" s="398">
        <v>43</v>
      </c>
      <c r="B647" s="398" t="s">
        <v>48</v>
      </c>
      <c r="C647" s="415" t="s">
        <v>455</v>
      </c>
      <c r="D647" s="398" t="s">
        <v>42</v>
      </c>
      <c r="E647" s="406">
        <v>1</v>
      </c>
      <c r="F647" s="44">
        <v>4.2858292496594546</v>
      </c>
      <c r="G647" s="44">
        <v>4.2858292496594546</v>
      </c>
    </row>
    <row r="648" spans="1:7" s="34" customFormat="1" ht="13.4">
      <c r="A648" s="402"/>
      <c r="B648" s="402"/>
      <c r="C648" s="410"/>
      <c r="D648" s="402"/>
      <c r="E648" s="409"/>
      <c r="F648" s="44"/>
      <c r="G648" s="44"/>
    </row>
    <row r="649" spans="1:7" s="34" customFormat="1" ht="13.4">
      <c r="A649" s="398">
        <v>44</v>
      </c>
      <c r="B649" s="398" t="s">
        <v>48</v>
      </c>
      <c r="C649" s="415" t="s">
        <v>418</v>
      </c>
      <c r="D649" s="398" t="s">
        <v>42</v>
      </c>
      <c r="E649" s="406">
        <v>1</v>
      </c>
      <c r="F649" s="44">
        <v>6.3308644418129729</v>
      </c>
      <c r="G649" s="44">
        <v>6.3308644418129729</v>
      </c>
    </row>
    <row r="650" spans="1:7" s="34" customFormat="1" ht="13.4">
      <c r="A650" s="402"/>
      <c r="B650" s="402"/>
      <c r="C650" s="410"/>
      <c r="D650" s="402"/>
      <c r="E650" s="409"/>
      <c r="F650" s="44"/>
      <c r="G650" s="44"/>
    </row>
    <row r="651" spans="1:7" s="34" customFormat="1" ht="13.4">
      <c r="A651" s="408">
        <v>45</v>
      </c>
      <c r="B651" s="441" t="s">
        <v>456</v>
      </c>
      <c r="C651" s="442" t="s">
        <v>457</v>
      </c>
      <c r="D651" s="406" t="s">
        <v>42</v>
      </c>
      <c r="E651" s="408">
        <v>40</v>
      </c>
      <c r="F651" s="44">
        <v>27.873562953016851</v>
      </c>
      <c r="G651" s="44">
        <v>1114.9425181206741</v>
      </c>
    </row>
    <row r="652" spans="1:7" s="34" customFormat="1" ht="13.4">
      <c r="A652" s="428"/>
      <c r="B652" s="427" t="s">
        <v>458</v>
      </c>
      <c r="C652" s="443" t="s">
        <v>800</v>
      </c>
      <c r="D652" s="419"/>
      <c r="E652" s="428"/>
      <c r="F652" s="44"/>
      <c r="G652" s="44"/>
    </row>
    <row r="653" spans="1:7" s="34" customFormat="1" ht="13.4">
      <c r="A653" s="411"/>
      <c r="B653" s="410"/>
      <c r="C653" s="444" t="s">
        <v>459</v>
      </c>
      <c r="D653" s="409"/>
      <c r="E653" s="414"/>
      <c r="F653" s="44"/>
      <c r="G653" s="44"/>
    </row>
    <row r="654" spans="1:7" s="67" customFormat="1" ht="29.35" customHeight="1">
      <c r="A654" s="68">
        <v>46</v>
      </c>
      <c r="B654" s="68" t="s">
        <v>460</v>
      </c>
      <c r="C654" s="445" t="s">
        <v>160</v>
      </c>
      <c r="D654" s="58" t="s">
        <v>49</v>
      </c>
      <c r="E654" s="66">
        <v>28</v>
      </c>
      <c r="F654" s="44">
        <v>0.95818656376343359</v>
      </c>
      <c r="G654" s="44">
        <v>26.82922378537614</v>
      </c>
    </row>
    <row r="655" spans="1:7" s="34" customFormat="1" ht="13.4">
      <c r="A655" s="398">
        <v>47</v>
      </c>
      <c r="B655" s="412" t="s">
        <v>461</v>
      </c>
      <c r="C655" s="407" t="s">
        <v>462</v>
      </c>
      <c r="D655" s="406" t="s">
        <v>42</v>
      </c>
      <c r="E655" s="408">
        <v>40</v>
      </c>
      <c r="F655" s="44">
        <v>21.06262223893274</v>
      </c>
      <c r="G655" s="44">
        <v>842.50488955730953</v>
      </c>
    </row>
    <row r="656" spans="1:7" s="34" customFormat="1" ht="13.4">
      <c r="A656" s="402"/>
      <c r="B656" s="413"/>
      <c r="C656" s="410" t="s">
        <v>699</v>
      </c>
      <c r="D656" s="409"/>
      <c r="E656" s="414"/>
      <c r="F656" s="44"/>
      <c r="G656" s="44"/>
    </row>
    <row r="657" spans="1:7" s="34" customFormat="1" ht="13.4">
      <c r="A657" s="398">
        <v>48</v>
      </c>
      <c r="B657" s="446" t="s">
        <v>463</v>
      </c>
      <c r="C657" s="407" t="s">
        <v>464</v>
      </c>
      <c r="D657" s="406" t="s">
        <v>36</v>
      </c>
      <c r="E657" s="408">
        <v>7</v>
      </c>
      <c r="F657" s="44">
        <v>60.805927285470382</v>
      </c>
      <c r="G657" s="44">
        <v>425.64149099829268</v>
      </c>
    </row>
    <row r="658" spans="1:7" s="34" customFormat="1" ht="13.4">
      <c r="A658" s="402"/>
      <c r="B658" s="447"/>
      <c r="C658" s="410" t="s">
        <v>465</v>
      </c>
      <c r="D658" s="409"/>
      <c r="E658" s="414"/>
      <c r="F658" s="44"/>
      <c r="G658" s="44"/>
    </row>
    <row r="659" spans="1:7" s="34" customFormat="1" ht="13.4">
      <c r="A659" s="398">
        <v>49</v>
      </c>
      <c r="B659" s="406" t="s">
        <v>466</v>
      </c>
      <c r="C659" s="407" t="s">
        <v>467</v>
      </c>
      <c r="D659" s="406" t="s">
        <v>42</v>
      </c>
      <c r="E659" s="408">
        <v>40</v>
      </c>
      <c r="F659" s="44">
        <v>9.7455600000000011</v>
      </c>
      <c r="G659" s="44">
        <v>389.82240000000002</v>
      </c>
    </row>
    <row r="660" spans="1:7" s="34" customFormat="1" ht="13.4">
      <c r="A660" s="402"/>
      <c r="B660" s="409"/>
      <c r="C660" s="410" t="s">
        <v>468</v>
      </c>
      <c r="D660" s="409"/>
      <c r="E660" s="414"/>
      <c r="F660" s="44"/>
      <c r="G660" s="44"/>
    </row>
    <row r="661" spans="1:7" s="34" customFormat="1" ht="13.4">
      <c r="A661" s="398">
        <v>50</v>
      </c>
      <c r="B661" s="448" t="s">
        <v>138</v>
      </c>
      <c r="C661" s="407" t="s">
        <v>469</v>
      </c>
      <c r="D661" s="406">
        <v>100</v>
      </c>
      <c r="E661" s="408">
        <v>0.63</v>
      </c>
      <c r="F661" s="44">
        <v>132.77909826620368</v>
      </c>
      <c r="G661" s="44">
        <v>83.650831907708323</v>
      </c>
    </row>
    <row r="662" spans="1:7" s="34" customFormat="1" ht="13.4">
      <c r="A662" s="402"/>
      <c r="B662" s="449"/>
      <c r="C662" s="410" t="s">
        <v>470</v>
      </c>
      <c r="D662" s="409" t="s">
        <v>35</v>
      </c>
      <c r="E662" s="414"/>
      <c r="F662" s="44"/>
      <c r="G662" s="44"/>
    </row>
    <row r="663" spans="1:7" s="34" customFormat="1" ht="13.4">
      <c r="A663" s="398">
        <v>51</v>
      </c>
      <c r="B663" s="406" t="s">
        <v>328</v>
      </c>
      <c r="C663" s="407" t="s">
        <v>471</v>
      </c>
      <c r="D663" s="406" t="s">
        <v>34</v>
      </c>
      <c r="E663" s="408">
        <v>0.05</v>
      </c>
      <c r="F663" s="44">
        <v>1201.3851550516936</v>
      </c>
      <c r="G663" s="44">
        <v>60.069257752584683</v>
      </c>
    </row>
    <row r="664" spans="1:7" s="34" customFormat="1" ht="13.4">
      <c r="A664" s="402"/>
      <c r="B664" s="449"/>
      <c r="C664" s="410" t="s">
        <v>472</v>
      </c>
      <c r="D664" s="409"/>
      <c r="E664" s="414"/>
      <c r="F664" s="44"/>
      <c r="G664" s="44"/>
    </row>
    <row r="665" spans="1:7" s="34" customFormat="1" ht="13.4">
      <c r="A665" s="422">
        <v>52</v>
      </c>
      <c r="B665" s="423" t="s">
        <v>369</v>
      </c>
      <c r="C665" s="439" t="s">
        <v>473</v>
      </c>
      <c r="D665" s="423" t="s">
        <v>34</v>
      </c>
      <c r="E665" s="425"/>
      <c r="F665" s="44"/>
      <c r="G665" s="44"/>
    </row>
    <row r="666" spans="1:7" s="34" customFormat="1" ht="13.4">
      <c r="A666" s="398">
        <v>53</v>
      </c>
      <c r="B666" s="450" t="s">
        <v>474</v>
      </c>
      <c r="C666" s="415" t="s">
        <v>475</v>
      </c>
      <c r="D666" s="398">
        <v>100</v>
      </c>
      <c r="E666" s="406">
        <v>1.22</v>
      </c>
      <c r="F666" s="44">
        <v>109.40180807852867</v>
      </c>
      <c r="G666" s="44">
        <v>133.47020585580498</v>
      </c>
    </row>
    <row r="667" spans="1:7" s="34" customFormat="1" ht="13.4">
      <c r="A667" s="402"/>
      <c r="B667" s="402"/>
      <c r="C667" s="447" t="s">
        <v>476</v>
      </c>
      <c r="D667" s="402" t="s">
        <v>44</v>
      </c>
      <c r="E667" s="409"/>
      <c r="F667" s="44"/>
      <c r="G667" s="44"/>
    </row>
    <row r="668" spans="1:7" s="34" customFormat="1" ht="13.4">
      <c r="A668" s="398">
        <v>54</v>
      </c>
      <c r="B668" s="398" t="s">
        <v>477</v>
      </c>
      <c r="C668" s="407" t="s">
        <v>478</v>
      </c>
      <c r="D668" s="408" t="s">
        <v>34</v>
      </c>
      <c r="E668" s="408">
        <v>117</v>
      </c>
      <c r="F668" s="44">
        <v>2.0126075271558381</v>
      </c>
      <c r="G668" s="44">
        <v>235.47508067723308</v>
      </c>
    </row>
    <row r="669" spans="1:7" s="34" customFormat="1" ht="13.4">
      <c r="A669" s="402"/>
      <c r="B669" s="402" t="s">
        <v>479</v>
      </c>
      <c r="C669" s="410" t="s">
        <v>480</v>
      </c>
      <c r="D669" s="409"/>
      <c r="E669" s="414"/>
      <c r="F669" s="44"/>
      <c r="G669" s="44"/>
    </row>
    <row r="670" spans="1:7" s="34" customFormat="1" ht="13.4">
      <c r="A670" s="398">
        <v>55</v>
      </c>
      <c r="B670" s="398" t="s">
        <v>481</v>
      </c>
      <c r="C670" s="418" t="s">
        <v>482</v>
      </c>
      <c r="D670" s="398" t="s">
        <v>44</v>
      </c>
      <c r="E670" s="406">
        <v>12.5</v>
      </c>
      <c r="F670" s="44">
        <v>3.3184864630041648</v>
      </c>
      <c r="G670" s="44">
        <v>41.48108078755206</v>
      </c>
    </row>
    <row r="671" spans="1:7" s="34" customFormat="1" ht="13.4">
      <c r="A671" s="402"/>
      <c r="B671" s="449"/>
      <c r="C671" s="451" t="s">
        <v>483</v>
      </c>
      <c r="D671" s="411"/>
      <c r="E671" s="414"/>
      <c r="F671" s="44"/>
      <c r="G671" s="44"/>
    </row>
    <row r="672" spans="1:7" s="34" customFormat="1" ht="13.4">
      <c r="A672" s="398">
        <v>56</v>
      </c>
      <c r="B672" s="406" t="s">
        <v>484</v>
      </c>
      <c r="C672" s="407" t="s">
        <v>485</v>
      </c>
      <c r="D672" s="406" t="s">
        <v>44</v>
      </c>
      <c r="E672" s="408">
        <v>1.2</v>
      </c>
      <c r="F672" s="44">
        <v>6.0652908463309574</v>
      </c>
      <c r="G672" s="44">
        <v>7.2783490155971489</v>
      </c>
    </row>
    <row r="673" spans="1:7" s="34" customFormat="1" ht="13.4">
      <c r="A673" s="402"/>
      <c r="B673" s="409"/>
      <c r="C673" s="410" t="s">
        <v>486</v>
      </c>
      <c r="D673" s="409"/>
      <c r="E673" s="414"/>
      <c r="F673" s="44"/>
      <c r="G673" s="44"/>
    </row>
    <row r="674" spans="1:7" s="34" customFormat="1" ht="13.4">
      <c r="A674" s="398">
        <v>57</v>
      </c>
      <c r="B674" s="398" t="s">
        <v>487</v>
      </c>
      <c r="C674" s="407" t="s">
        <v>488</v>
      </c>
      <c r="D674" s="406" t="s">
        <v>47</v>
      </c>
      <c r="E674" s="429">
        <v>2.35</v>
      </c>
      <c r="F674" s="44">
        <v>74.407282153490314</v>
      </c>
      <c r="G674" s="44">
        <v>174.85711306070223</v>
      </c>
    </row>
    <row r="675" spans="1:7" s="34" customFormat="1" ht="13.4">
      <c r="A675" s="402"/>
      <c r="B675" s="402"/>
      <c r="C675" s="410" t="s">
        <v>489</v>
      </c>
      <c r="D675" s="409"/>
      <c r="E675" s="414"/>
      <c r="F675" s="44"/>
      <c r="G675" s="44"/>
    </row>
    <row r="676" spans="1:7" s="34" customFormat="1" ht="13.4">
      <c r="A676" s="398">
        <v>58</v>
      </c>
      <c r="B676" s="398" t="s">
        <v>490</v>
      </c>
      <c r="C676" s="407" t="s">
        <v>689</v>
      </c>
      <c r="D676" s="406" t="s">
        <v>47</v>
      </c>
      <c r="E676" s="429">
        <v>0.8</v>
      </c>
      <c r="F676" s="44">
        <v>184.84560913242782</v>
      </c>
      <c r="G676" s="44">
        <v>147.87648730594228</v>
      </c>
    </row>
    <row r="677" spans="1:7" s="34" customFormat="1" ht="13.4">
      <c r="A677" s="402"/>
      <c r="B677" s="402"/>
      <c r="C677" s="410" t="s">
        <v>491</v>
      </c>
      <c r="D677" s="409"/>
      <c r="E677" s="414"/>
      <c r="F677" s="44"/>
      <c r="G677" s="44"/>
    </row>
    <row r="678" spans="1:7" s="34" customFormat="1" ht="13.4">
      <c r="A678" s="398">
        <v>59</v>
      </c>
      <c r="B678" s="452" t="s">
        <v>171</v>
      </c>
      <c r="C678" s="407" t="s">
        <v>492</v>
      </c>
      <c r="D678" s="406" t="s">
        <v>47</v>
      </c>
      <c r="E678" s="453">
        <v>2.4</v>
      </c>
      <c r="F678" s="44">
        <v>71.6875855745823</v>
      </c>
      <c r="G678" s="44">
        <v>172.0502053789975</v>
      </c>
    </row>
    <row r="679" spans="1:7" s="34" customFormat="1" ht="13.4">
      <c r="A679" s="402"/>
      <c r="B679" s="413"/>
      <c r="C679" s="410" t="s">
        <v>493</v>
      </c>
      <c r="D679" s="409"/>
      <c r="E679" s="454"/>
      <c r="F679" s="44"/>
      <c r="G679" s="44"/>
    </row>
    <row r="680" spans="1:7" s="34" customFormat="1" ht="13.4">
      <c r="A680" s="398">
        <v>60</v>
      </c>
      <c r="B680" s="398" t="s">
        <v>494</v>
      </c>
      <c r="C680" s="407" t="s">
        <v>495</v>
      </c>
      <c r="D680" s="406" t="s">
        <v>42</v>
      </c>
      <c r="E680" s="408">
        <v>40</v>
      </c>
      <c r="F680" s="44">
        <v>2.6063336179692884</v>
      </c>
      <c r="G680" s="44">
        <v>104.25334471877153</v>
      </c>
    </row>
    <row r="681" spans="1:7" s="34" customFormat="1" ht="13.4">
      <c r="A681" s="402"/>
      <c r="B681" s="402"/>
      <c r="C681" s="410" t="s">
        <v>496</v>
      </c>
      <c r="D681" s="409"/>
      <c r="E681" s="411"/>
      <c r="F681" s="44"/>
      <c r="G681" s="44"/>
    </row>
    <row r="682" spans="1:7" s="34" customFormat="1" ht="20.25" customHeight="1">
      <c r="A682" s="282">
        <v>61</v>
      </c>
      <c r="B682" s="58" t="s">
        <v>497</v>
      </c>
      <c r="C682" s="445" t="s">
        <v>498</v>
      </c>
      <c r="D682" s="91" t="s">
        <v>42</v>
      </c>
      <c r="E682" s="455">
        <v>1</v>
      </c>
      <c r="F682" s="44">
        <v>6.4665250757698276</v>
      </c>
      <c r="G682" s="44">
        <v>6.4665250757698276</v>
      </c>
    </row>
    <row r="683" spans="1:7" s="34" customFormat="1" ht="20.25" customHeight="1">
      <c r="A683" s="282">
        <v>62</v>
      </c>
      <c r="B683" s="58" t="s">
        <v>19</v>
      </c>
      <c r="C683" s="445" t="s">
        <v>499</v>
      </c>
      <c r="D683" s="91" t="s">
        <v>0</v>
      </c>
      <c r="E683" s="455">
        <v>99</v>
      </c>
      <c r="F683" s="44">
        <v>0.59342539058026167</v>
      </c>
      <c r="G683" s="44">
        <v>58.749113667445904</v>
      </c>
    </row>
    <row r="684" spans="1:7" s="34" customFormat="1" ht="20.25" customHeight="1">
      <c r="A684" s="282">
        <v>63</v>
      </c>
      <c r="B684" s="58" t="s">
        <v>19</v>
      </c>
      <c r="C684" s="445" t="s">
        <v>500</v>
      </c>
      <c r="D684" s="91" t="s">
        <v>42</v>
      </c>
      <c r="E684" s="455">
        <v>40</v>
      </c>
      <c r="F684" s="44">
        <v>0.63907349754797405</v>
      </c>
      <c r="G684" s="44">
        <v>25.562939901918963</v>
      </c>
    </row>
    <row r="685" spans="1:7" s="34" customFormat="1" ht="20.25" customHeight="1">
      <c r="A685" s="107">
        <v>64</v>
      </c>
      <c r="B685" s="58" t="s">
        <v>19</v>
      </c>
      <c r="C685" s="445" t="s">
        <v>501</v>
      </c>
      <c r="D685" s="91" t="s">
        <v>0</v>
      </c>
      <c r="E685" s="455">
        <v>32.299999999999997</v>
      </c>
      <c r="F685" s="44">
        <v>1.9020044569880183</v>
      </c>
      <c r="G685" s="44">
        <v>61.434743960712986</v>
      </c>
    </row>
    <row r="686" spans="1:7" s="34" customFormat="1" ht="20.25" customHeight="1">
      <c r="A686" s="107">
        <v>65</v>
      </c>
      <c r="B686" s="58" t="s">
        <v>502</v>
      </c>
      <c r="C686" s="65" t="s">
        <v>503</v>
      </c>
      <c r="D686" s="58" t="s">
        <v>91</v>
      </c>
      <c r="E686" s="456">
        <v>84</v>
      </c>
      <c r="F686" s="44">
        <v>1.4638108809903532</v>
      </c>
      <c r="G686" s="44">
        <v>122.96011400318967</v>
      </c>
    </row>
    <row r="687" spans="1:7" s="34" customFormat="1" ht="20.25" customHeight="1">
      <c r="A687" s="282">
        <v>66</v>
      </c>
      <c r="B687" s="58" t="s">
        <v>497</v>
      </c>
      <c r="C687" s="445" t="s">
        <v>504</v>
      </c>
      <c r="D687" s="91" t="s">
        <v>42</v>
      </c>
      <c r="E687" s="455">
        <v>1</v>
      </c>
      <c r="F687" s="44">
        <v>23.13663686337199</v>
      </c>
      <c r="G687" s="44">
        <v>23.13663686337199</v>
      </c>
    </row>
    <row r="688" spans="1:7" s="34" customFormat="1" ht="20.25" customHeight="1">
      <c r="A688" s="282">
        <v>66</v>
      </c>
      <c r="B688" s="58" t="s">
        <v>19</v>
      </c>
      <c r="C688" s="445" t="s">
        <v>560</v>
      </c>
      <c r="D688" s="91" t="s">
        <v>75</v>
      </c>
      <c r="E688" s="455">
        <v>1</v>
      </c>
      <c r="F688" s="44">
        <v>1673.7639221494562</v>
      </c>
      <c r="G688" s="44">
        <v>1673.7639221494562</v>
      </c>
    </row>
    <row r="689" spans="1:7" s="34" customFormat="1" ht="20.25" customHeight="1">
      <c r="A689" s="282">
        <v>66</v>
      </c>
      <c r="B689" s="58" t="s">
        <v>562</v>
      </c>
      <c r="C689" s="445" t="s">
        <v>561</v>
      </c>
      <c r="D689" s="91" t="s">
        <v>42</v>
      </c>
      <c r="E689" s="455">
        <v>1</v>
      </c>
      <c r="F689" s="44">
        <v>2464.9977762564718</v>
      </c>
      <c r="G689" s="44">
        <v>2464.9977762564718</v>
      </c>
    </row>
    <row r="690" spans="1:7" s="34" customFormat="1" ht="21.9" customHeight="1">
      <c r="A690" s="398"/>
      <c r="B690" s="452"/>
      <c r="C690" s="407"/>
      <c r="D690" s="406"/>
      <c r="E690" s="457"/>
      <c r="F690" s="44"/>
      <c r="G690" s="44"/>
    </row>
    <row r="691" spans="1:7" s="34" customFormat="1" ht="26.55" customHeight="1">
      <c r="A691" s="458" t="s">
        <v>84</v>
      </c>
      <c r="B691" s="458"/>
      <c r="C691" s="458"/>
      <c r="D691" s="458"/>
      <c r="E691" s="458"/>
      <c r="F691" s="44"/>
      <c r="G691" s="44"/>
    </row>
    <row r="692" spans="1:7" s="34" customFormat="1" ht="46.6" customHeight="1">
      <c r="A692" s="356">
        <v>1</v>
      </c>
      <c r="B692" s="355" t="s">
        <v>99</v>
      </c>
      <c r="C692" s="69" t="s">
        <v>626</v>
      </c>
      <c r="D692" s="356" t="s">
        <v>75</v>
      </c>
      <c r="E692" s="459">
        <v>4</v>
      </c>
      <c r="F692" s="44">
        <v>376.36415092201213</v>
      </c>
      <c r="G692" s="44">
        <v>1505.4566036880485</v>
      </c>
    </row>
    <row r="693" spans="1:7" s="67" customFormat="1" ht="31.75" customHeight="1">
      <c r="A693" s="356">
        <v>2</v>
      </c>
      <c r="B693" s="355" t="s">
        <v>85</v>
      </c>
      <c r="C693" s="69" t="s">
        <v>690</v>
      </c>
      <c r="D693" s="356" t="s">
        <v>75</v>
      </c>
      <c r="E693" s="460">
        <v>2</v>
      </c>
      <c r="F693" s="44">
        <v>151.69734875415702</v>
      </c>
      <c r="G693" s="44">
        <v>303.39469750831404</v>
      </c>
    </row>
    <row r="694" spans="1:7" s="329" customFormat="1" ht="26.75">
      <c r="A694" s="461">
        <v>3</v>
      </c>
      <c r="B694" s="462" t="s">
        <v>563</v>
      </c>
      <c r="C694" s="462" t="s">
        <v>564</v>
      </c>
      <c r="D694" s="463" t="s">
        <v>627</v>
      </c>
      <c r="E694" s="464" t="s">
        <v>183</v>
      </c>
      <c r="F694" s="44">
        <v>22.356300085977594</v>
      </c>
      <c r="G694" s="44">
        <v>22.356300085977594</v>
      </c>
    </row>
    <row r="695" spans="1:7" s="67" customFormat="1" ht="21.15" customHeight="1">
      <c r="A695" s="356">
        <v>4</v>
      </c>
      <c r="B695" s="355" t="s">
        <v>31</v>
      </c>
      <c r="C695" s="69" t="s">
        <v>86</v>
      </c>
      <c r="D695" s="356" t="s">
        <v>42</v>
      </c>
      <c r="E695" s="459">
        <v>4</v>
      </c>
      <c r="F695" s="44">
        <v>5.900883000421258</v>
      </c>
      <c r="G695" s="44">
        <v>23.603532001685032</v>
      </c>
    </row>
    <row r="696" spans="1:7" s="67" customFormat="1" ht="21.15" customHeight="1">
      <c r="A696" s="356">
        <v>5</v>
      </c>
      <c r="B696" s="355" t="s">
        <v>31</v>
      </c>
      <c r="C696" s="69" t="s">
        <v>175</v>
      </c>
      <c r="D696" s="58" t="s">
        <v>42</v>
      </c>
      <c r="E696" s="59">
        <v>4</v>
      </c>
      <c r="F696" s="44">
        <v>6.6145150726831616</v>
      </c>
      <c r="G696" s="44">
        <v>26.458060290732647</v>
      </c>
    </row>
    <row r="697" spans="1:7" s="67" customFormat="1" ht="27.3" customHeight="1">
      <c r="A697" s="356">
        <v>6</v>
      </c>
      <c r="B697" s="58" t="s">
        <v>176</v>
      </c>
      <c r="C697" s="69" t="s">
        <v>724</v>
      </c>
      <c r="D697" s="58" t="s">
        <v>49</v>
      </c>
      <c r="E697" s="59">
        <v>115</v>
      </c>
      <c r="F697" s="44">
        <v>7.8285895225789828</v>
      </c>
      <c r="G697" s="44">
        <v>900.28779509658307</v>
      </c>
    </row>
    <row r="698" spans="1:7" s="67" customFormat="1" ht="27.3" customHeight="1">
      <c r="A698" s="356">
        <v>7</v>
      </c>
      <c r="B698" s="58" t="s">
        <v>176</v>
      </c>
      <c r="C698" s="69" t="s">
        <v>725</v>
      </c>
      <c r="D698" s="58" t="s">
        <v>49</v>
      </c>
      <c r="E698" s="59">
        <v>65</v>
      </c>
      <c r="F698" s="44">
        <v>6.4002459641046654</v>
      </c>
      <c r="G698" s="44">
        <v>416.01598766680326</v>
      </c>
    </row>
    <row r="699" spans="1:7" s="67" customFormat="1" ht="27.3" customHeight="1">
      <c r="A699" s="356">
        <v>8</v>
      </c>
      <c r="B699" s="58" t="s">
        <v>176</v>
      </c>
      <c r="C699" s="69" t="s">
        <v>726</v>
      </c>
      <c r="D699" s="58" t="s">
        <v>49</v>
      </c>
      <c r="E699" s="59">
        <v>35</v>
      </c>
      <c r="F699" s="44">
        <v>4.0937448457806331</v>
      </c>
      <c r="G699" s="44">
        <v>143.28106960232216</v>
      </c>
    </row>
    <row r="700" spans="1:7" s="67" customFormat="1" ht="23.2" customHeight="1">
      <c r="A700" s="356">
        <v>9</v>
      </c>
      <c r="B700" s="58" t="s">
        <v>177</v>
      </c>
      <c r="C700" s="69" t="s">
        <v>727</v>
      </c>
      <c r="D700" s="58" t="s">
        <v>49</v>
      </c>
      <c r="E700" s="59">
        <v>220</v>
      </c>
      <c r="F700" s="44">
        <v>4.0384765814727253</v>
      </c>
      <c r="G700" s="44">
        <v>888.46484792399951</v>
      </c>
    </row>
    <row r="701" spans="1:7" s="67" customFormat="1" ht="27.5" customHeight="1">
      <c r="A701" s="356">
        <v>10</v>
      </c>
      <c r="B701" s="58" t="s">
        <v>30</v>
      </c>
      <c r="C701" s="69" t="s">
        <v>728</v>
      </c>
      <c r="D701" s="58" t="s">
        <v>49</v>
      </c>
      <c r="E701" s="59">
        <v>155</v>
      </c>
      <c r="F701" s="44">
        <v>4.4226252632854637</v>
      </c>
      <c r="G701" s="44">
        <v>685.50691580924683</v>
      </c>
    </row>
    <row r="702" spans="1:7" s="67" customFormat="1" ht="23.2" customHeight="1">
      <c r="A702" s="356">
        <v>11</v>
      </c>
      <c r="B702" s="58" t="s">
        <v>19</v>
      </c>
      <c r="C702" s="69" t="s">
        <v>87</v>
      </c>
      <c r="D702" s="58" t="s">
        <v>42</v>
      </c>
      <c r="E702" s="66">
        <v>200</v>
      </c>
      <c r="F702" s="44">
        <v>0.18259242787084976</v>
      </c>
      <c r="G702" s="44">
        <v>36.518485574169951</v>
      </c>
    </row>
    <row r="703" spans="1:7" s="67" customFormat="1" ht="30.25" customHeight="1">
      <c r="A703" s="356">
        <v>12</v>
      </c>
      <c r="B703" s="58" t="s">
        <v>88</v>
      </c>
      <c r="C703" s="69" t="s">
        <v>685</v>
      </c>
      <c r="D703" s="58" t="s">
        <v>75</v>
      </c>
      <c r="E703" s="59">
        <v>32</v>
      </c>
      <c r="F703" s="44">
        <v>25.341371421569917</v>
      </c>
      <c r="G703" s="44">
        <v>810.92388549023735</v>
      </c>
    </row>
    <row r="704" spans="1:7" s="67" customFormat="1" ht="30.25" customHeight="1">
      <c r="A704" s="356">
        <v>13</v>
      </c>
      <c r="B704" s="58" t="s">
        <v>88</v>
      </c>
      <c r="C704" s="69" t="s">
        <v>686</v>
      </c>
      <c r="D704" s="58" t="s">
        <v>75</v>
      </c>
      <c r="E704" s="59">
        <v>20</v>
      </c>
      <c r="F704" s="44">
        <v>28.384578552750746</v>
      </c>
      <c r="G704" s="44">
        <v>567.69157105501495</v>
      </c>
    </row>
    <row r="705" spans="1:7" s="67" customFormat="1" ht="30.25" customHeight="1">
      <c r="A705" s="356">
        <v>14</v>
      </c>
      <c r="B705" s="58" t="s">
        <v>88</v>
      </c>
      <c r="C705" s="69" t="s">
        <v>687</v>
      </c>
      <c r="D705" s="58" t="s">
        <v>75</v>
      </c>
      <c r="E705" s="59">
        <v>26</v>
      </c>
      <c r="F705" s="44">
        <v>29.90618211834116</v>
      </c>
      <c r="G705" s="44">
        <v>777.56073507687017</v>
      </c>
    </row>
    <row r="706" spans="1:7" s="67" customFormat="1" ht="30.25" customHeight="1">
      <c r="A706" s="356">
        <v>15</v>
      </c>
      <c r="B706" s="58" t="s">
        <v>88</v>
      </c>
      <c r="C706" s="69" t="s">
        <v>688</v>
      </c>
      <c r="D706" s="58" t="s">
        <v>75</v>
      </c>
      <c r="E706" s="59">
        <v>2</v>
      </c>
      <c r="F706" s="44">
        <v>34.470992815112403</v>
      </c>
      <c r="G706" s="44">
        <v>68.941985630224806</v>
      </c>
    </row>
    <row r="707" spans="1:7" s="67" customFormat="1" ht="41.2" customHeight="1">
      <c r="A707" s="356">
        <v>16</v>
      </c>
      <c r="B707" s="58" t="s">
        <v>19</v>
      </c>
      <c r="C707" s="86" t="s">
        <v>567</v>
      </c>
      <c r="D707" s="58" t="s">
        <v>42</v>
      </c>
      <c r="E707" s="66">
        <v>80</v>
      </c>
      <c r="F707" s="44">
        <v>1.6737639221494565</v>
      </c>
      <c r="G707" s="44">
        <v>133.90111377195652</v>
      </c>
    </row>
    <row r="708" spans="1:7" s="67" customFormat="1" ht="17.45" customHeight="1">
      <c r="A708" s="356">
        <v>17</v>
      </c>
      <c r="B708" s="465" t="s">
        <v>31</v>
      </c>
      <c r="C708" s="69" t="s">
        <v>734</v>
      </c>
      <c r="D708" s="58" t="s">
        <v>42</v>
      </c>
      <c r="E708" s="66">
        <v>80</v>
      </c>
      <c r="F708" s="44">
        <v>5.9434879002577876</v>
      </c>
      <c r="G708" s="44">
        <v>475.47903202062304</v>
      </c>
    </row>
    <row r="709" spans="1:7" s="67" customFormat="1" ht="26.55" customHeight="1">
      <c r="A709" s="356">
        <v>18</v>
      </c>
      <c r="B709" s="465" t="s">
        <v>31</v>
      </c>
      <c r="C709" s="69" t="s">
        <v>735</v>
      </c>
      <c r="D709" s="58" t="s">
        <v>42</v>
      </c>
      <c r="E709" s="66">
        <v>80</v>
      </c>
      <c r="F709" s="44">
        <v>5.900883000421258</v>
      </c>
      <c r="G709" s="44">
        <v>472.07064003370061</v>
      </c>
    </row>
    <row r="710" spans="1:7" s="67" customFormat="1" ht="22.45" customHeight="1">
      <c r="A710" s="356">
        <v>19</v>
      </c>
      <c r="B710" s="58" t="s">
        <v>179</v>
      </c>
      <c r="C710" s="69" t="s">
        <v>203</v>
      </c>
      <c r="D710" s="58" t="s">
        <v>42</v>
      </c>
      <c r="E710" s="66">
        <v>6</v>
      </c>
      <c r="F710" s="44">
        <v>9.9153272948541282</v>
      </c>
      <c r="G710" s="44">
        <v>59.491963769124773</v>
      </c>
    </row>
    <row r="711" spans="1:7" s="67" customFormat="1" ht="22.45" customHeight="1">
      <c r="A711" s="356">
        <v>20</v>
      </c>
      <c r="B711" s="58" t="s">
        <v>179</v>
      </c>
      <c r="C711" s="69" t="s">
        <v>565</v>
      </c>
      <c r="D711" s="58" t="s">
        <v>42</v>
      </c>
      <c r="E711" s="66">
        <v>2</v>
      </c>
      <c r="F711" s="44">
        <v>9.3036426614867853</v>
      </c>
      <c r="G711" s="44">
        <v>18.607285322973571</v>
      </c>
    </row>
    <row r="712" spans="1:7" s="67" customFormat="1" ht="22.45" customHeight="1">
      <c r="A712" s="356">
        <v>21</v>
      </c>
      <c r="B712" s="58" t="s">
        <v>179</v>
      </c>
      <c r="C712" s="69" t="s">
        <v>566</v>
      </c>
      <c r="D712" s="58" t="s">
        <v>42</v>
      </c>
      <c r="E712" s="66">
        <v>4</v>
      </c>
      <c r="F712" s="44">
        <v>8.8471615918096607</v>
      </c>
      <c r="G712" s="44">
        <v>35.388646367238643</v>
      </c>
    </row>
    <row r="713" spans="1:7" s="67" customFormat="1" ht="22.45" customHeight="1">
      <c r="A713" s="356">
        <v>22</v>
      </c>
      <c r="B713" s="58" t="s">
        <v>178</v>
      </c>
      <c r="C713" s="69" t="s">
        <v>180</v>
      </c>
      <c r="D713" s="58" t="s">
        <v>42</v>
      </c>
      <c r="E713" s="66">
        <v>1</v>
      </c>
      <c r="F713" s="44">
        <v>5.5706270599720575</v>
      </c>
      <c r="G713" s="44">
        <v>5.5706270599720575</v>
      </c>
    </row>
    <row r="714" spans="1:7" s="67" customFormat="1" ht="22.45" customHeight="1">
      <c r="A714" s="356">
        <v>23</v>
      </c>
      <c r="B714" s="418" t="s">
        <v>181</v>
      </c>
      <c r="C714" s="433" t="s">
        <v>695</v>
      </c>
      <c r="D714" s="406" t="s">
        <v>42</v>
      </c>
      <c r="E714" s="408">
        <v>1</v>
      </c>
      <c r="F714" s="44">
        <v>100.43146871626655</v>
      </c>
      <c r="G714" s="44">
        <v>100.43146871626655</v>
      </c>
    </row>
    <row r="715" spans="1:7" s="67" customFormat="1" ht="22.45" customHeight="1">
      <c r="A715" s="356">
        <v>26</v>
      </c>
      <c r="B715" s="65" t="s">
        <v>19</v>
      </c>
      <c r="C715" s="466" t="s">
        <v>691</v>
      </c>
      <c r="D715" s="58" t="s">
        <v>42</v>
      </c>
      <c r="E715" s="66">
        <v>40</v>
      </c>
      <c r="F715" s="44">
        <v>0.24954298475682807</v>
      </c>
      <c r="G715" s="44">
        <v>9.9817193902731223</v>
      </c>
    </row>
    <row r="716" spans="1:7" s="34" customFormat="1" ht="15.05" customHeight="1">
      <c r="A716" s="356">
        <v>27</v>
      </c>
      <c r="B716" s="65" t="s">
        <v>19</v>
      </c>
      <c r="C716" s="466" t="s">
        <v>692</v>
      </c>
      <c r="D716" s="58" t="s">
        <v>42</v>
      </c>
      <c r="E716" s="66">
        <v>25</v>
      </c>
      <c r="F716" s="44">
        <v>0.143030735165499</v>
      </c>
      <c r="G716" s="44">
        <v>3.5757683791374748</v>
      </c>
    </row>
    <row r="717" spans="1:7" s="34" customFormat="1" ht="15.05" customHeight="1">
      <c r="A717" s="356">
        <v>28</v>
      </c>
      <c r="B717" s="65" t="s">
        <v>19</v>
      </c>
      <c r="C717" s="466" t="s">
        <v>693</v>
      </c>
      <c r="D717" s="58" t="s">
        <v>42</v>
      </c>
      <c r="E717" s="66">
        <v>10</v>
      </c>
      <c r="F717" s="44">
        <v>0.59951180484262345</v>
      </c>
      <c r="G717" s="44">
        <v>5.9951180484262343</v>
      </c>
    </row>
    <row r="718" spans="1:7" s="34" customFormat="1" ht="15.05" customHeight="1">
      <c r="A718" s="356">
        <v>29</v>
      </c>
      <c r="B718" s="65" t="s">
        <v>19</v>
      </c>
      <c r="C718" s="466" t="s">
        <v>702</v>
      </c>
      <c r="D718" s="58" t="s">
        <v>42</v>
      </c>
      <c r="E718" s="66">
        <v>10</v>
      </c>
      <c r="F718" s="44">
        <v>0.17041959934612644</v>
      </c>
      <c r="G718" s="44">
        <v>1.7041959934612645</v>
      </c>
    </row>
    <row r="719" spans="1:7" s="34" customFormat="1" ht="15.05" customHeight="1">
      <c r="A719" s="356">
        <v>30</v>
      </c>
      <c r="B719" s="65" t="s">
        <v>19</v>
      </c>
      <c r="C719" s="466" t="s">
        <v>703</v>
      </c>
      <c r="D719" s="58" t="s">
        <v>42</v>
      </c>
      <c r="E719" s="66">
        <v>10</v>
      </c>
      <c r="F719" s="44">
        <v>9.1296213935424864E-2</v>
      </c>
      <c r="G719" s="44">
        <v>0.91296213935424864</v>
      </c>
    </row>
    <row r="720" spans="1:7" s="34" customFormat="1" ht="15.05" customHeight="1">
      <c r="A720" s="356">
        <v>31</v>
      </c>
      <c r="B720" s="65" t="s">
        <v>19</v>
      </c>
      <c r="C720" s="466" t="s">
        <v>704</v>
      </c>
      <c r="D720" s="58" t="s">
        <v>42</v>
      </c>
      <c r="E720" s="66">
        <v>10</v>
      </c>
      <c r="F720" s="44">
        <v>8.5209799673063219E-2</v>
      </c>
      <c r="G720" s="44">
        <v>0.85209799673063225</v>
      </c>
    </row>
    <row r="721" spans="1:7" s="34" customFormat="1" ht="15.05" customHeight="1">
      <c r="A721" s="356">
        <v>32</v>
      </c>
      <c r="B721" s="58" t="s">
        <v>19</v>
      </c>
      <c r="C721" s="466" t="s">
        <v>705</v>
      </c>
      <c r="D721" s="58" t="s">
        <v>42</v>
      </c>
      <c r="E721" s="66">
        <v>35</v>
      </c>
      <c r="F721" s="44">
        <v>0.17650601360848811</v>
      </c>
      <c r="G721" s="44">
        <v>6.1777104762970838</v>
      </c>
    </row>
    <row r="722" spans="1:7" s="34" customFormat="1" ht="15.05" customHeight="1">
      <c r="A722" s="356">
        <v>33</v>
      </c>
      <c r="B722" s="58" t="s">
        <v>19</v>
      </c>
      <c r="C722" s="466" t="s">
        <v>706</v>
      </c>
      <c r="D722" s="58" t="s">
        <v>42</v>
      </c>
      <c r="E722" s="66">
        <v>25</v>
      </c>
      <c r="F722" s="44">
        <v>8.5209799673063233E-2</v>
      </c>
      <c r="G722" s="44">
        <v>2.1302449918265807</v>
      </c>
    </row>
    <row r="723" spans="1:7" s="34" customFormat="1" ht="15.05" customHeight="1">
      <c r="A723" s="356">
        <v>34</v>
      </c>
      <c r="B723" s="58" t="s">
        <v>19</v>
      </c>
      <c r="C723" s="466" t="s">
        <v>707</v>
      </c>
      <c r="D723" s="58" t="s">
        <v>42</v>
      </c>
      <c r="E723" s="66">
        <v>10</v>
      </c>
      <c r="F723" s="44">
        <v>6.0864142623616578E-2</v>
      </c>
      <c r="G723" s="44">
        <v>0.60864142623616579</v>
      </c>
    </row>
    <row r="724" spans="1:7" s="34" customFormat="1" ht="15.05" customHeight="1">
      <c r="A724" s="356">
        <v>35</v>
      </c>
      <c r="B724" s="58" t="s">
        <v>19</v>
      </c>
      <c r="C724" s="466" t="s">
        <v>708</v>
      </c>
      <c r="D724" s="58" t="s">
        <v>42</v>
      </c>
      <c r="E724" s="66">
        <v>1</v>
      </c>
      <c r="F724" s="44">
        <v>0.17650601360848808</v>
      </c>
      <c r="G724" s="44">
        <v>0.17650601360848808</v>
      </c>
    </row>
    <row r="725" spans="1:7" s="34" customFormat="1" ht="15.05" customHeight="1">
      <c r="A725" s="356">
        <v>36</v>
      </c>
      <c r="B725" s="58" t="s">
        <v>19</v>
      </c>
      <c r="C725" s="466" t="s">
        <v>709</v>
      </c>
      <c r="D725" s="58" t="s">
        <v>42</v>
      </c>
      <c r="E725" s="66">
        <v>10</v>
      </c>
      <c r="F725" s="44">
        <v>8.5209799673063219E-2</v>
      </c>
      <c r="G725" s="44">
        <v>0.85209799673063225</v>
      </c>
    </row>
    <row r="726" spans="1:7" s="34" customFormat="1" ht="15.05" customHeight="1">
      <c r="A726" s="356">
        <v>37</v>
      </c>
      <c r="B726" s="58" t="s">
        <v>19</v>
      </c>
      <c r="C726" s="466" t="s">
        <v>710</v>
      </c>
      <c r="D726" s="58" t="s">
        <v>42</v>
      </c>
      <c r="E726" s="66">
        <v>160</v>
      </c>
      <c r="F726" s="44">
        <v>6.0864142623616578E-2</v>
      </c>
      <c r="G726" s="44">
        <v>9.7382628197786527</v>
      </c>
    </row>
    <row r="727" spans="1:7" s="34" customFormat="1" ht="15.05" customHeight="1">
      <c r="A727" s="356">
        <v>38</v>
      </c>
      <c r="B727" s="58" t="s">
        <v>19</v>
      </c>
      <c r="C727" s="466" t="s">
        <v>697</v>
      </c>
      <c r="D727" s="58" t="s">
        <v>42</v>
      </c>
      <c r="E727" s="66">
        <v>20</v>
      </c>
      <c r="F727" s="44">
        <v>0.10651224959132903</v>
      </c>
      <c r="G727" s="44">
        <v>2.1302449918265807</v>
      </c>
    </row>
    <row r="728" spans="1:7" s="34" customFormat="1" ht="15.05" customHeight="1">
      <c r="A728" s="356">
        <v>39</v>
      </c>
      <c r="B728" s="58" t="s">
        <v>19</v>
      </c>
      <c r="C728" s="466" t="s">
        <v>638</v>
      </c>
      <c r="D728" s="58" t="s">
        <v>42</v>
      </c>
      <c r="E728" s="66">
        <v>100</v>
      </c>
      <c r="F728" s="44">
        <v>6.6950556885978244E-2</v>
      </c>
      <c r="G728" s="44">
        <v>6.6950556885978241</v>
      </c>
    </row>
    <row r="729" spans="1:7" s="34" customFormat="1" ht="15.05" customHeight="1">
      <c r="A729" s="356">
        <v>40</v>
      </c>
      <c r="B729" s="58" t="s">
        <v>19</v>
      </c>
      <c r="C729" s="466" t="s">
        <v>639</v>
      </c>
      <c r="D729" s="58" t="s">
        <v>42</v>
      </c>
      <c r="E729" s="66">
        <v>20</v>
      </c>
      <c r="F729" s="44">
        <v>4.4126503402122028E-2</v>
      </c>
      <c r="G729" s="44">
        <v>0.8825300680424405</v>
      </c>
    </row>
    <row r="730" spans="1:7" s="34" customFormat="1" ht="15.05" customHeight="1">
      <c r="A730" s="356">
        <v>41</v>
      </c>
      <c r="B730" s="58" t="s">
        <v>1</v>
      </c>
      <c r="C730" s="466" t="s">
        <v>729</v>
      </c>
      <c r="D730" s="58" t="s">
        <v>635</v>
      </c>
      <c r="E730" s="467">
        <v>0.2</v>
      </c>
      <c r="F730" s="44">
        <v>373.23553093891206</v>
      </c>
      <c r="G730" s="44">
        <v>74.647106187782413</v>
      </c>
    </row>
    <row r="731" spans="1:7" s="34" customFormat="1" ht="15.05" customHeight="1">
      <c r="A731" s="356">
        <v>42</v>
      </c>
      <c r="B731" s="355" t="s">
        <v>89</v>
      </c>
      <c r="C731" s="69" t="s">
        <v>90</v>
      </c>
      <c r="D731" s="58" t="s">
        <v>49</v>
      </c>
      <c r="E731" s="59">
        <v>590</v>
      </c>
      <c r="F731" s="44">
        <v>0.35446182608347171</v>
      </c>
      <c r="G731" s="44">
        <v>209.13247738924829</v>
      </c>
    </row>
    <row r="732" spans="1:7" s="34" customFormat="1" ht="15.05" customHeight="1">
      <c r="A732" s="356">
        <v>43</v>
      </c>
      <c r="B732" s="406" t="s">
        <v>182</v>
      </c>
      <c r="C732" s="433" t="s">
        <v>711</v>
      </c>
      <c r="D732" s="406" t="s">
        <v>49</v>
      </c>
      <c r="E732" s="408">
        <v>1.8</v>
      </c>
      <c r="F732" s="44">
        <v>5.9084974938026198</v>
      </c>
      <c r="G732" s="44">
        <v>10.635295488844715</v>
      </c>
    </row>
    <row r="733" spans="1:7" s="34" customFormat="1" ht="15.05" customHeight="1">
      <c r="A733" s="402"/>
      <c r="B733" s="409"/>
      <c r="C733" s="434" t="s">
        <v>694</v>
      </c>
      <c r="D733" s="409"/>
      <c r="E733" s="411"/>
      <c r="F733" s="44"/>
      <c r="G733" s="44"/>
    </row>
    <row r="734" spans="1:7" s="34" customFormat="1" ht="15.05" customHeight="1">
      <c r="A734" s="398">
        <v>44</v>
      </c>
      <c r="B734" s="448" t="s">
        <v>184</v>
      </c>
      <c r="C734" s="400" t="s">
        <v>712</v>
      </c>
      <c r="D734" s="398" t="s">
        <v>35</v>
      </c>
      <c r="E734" s="457">
        <v>0.3</v>
      </c>
      <c r="F734" s="44">
        <v>1.185306198855872</v>
      </c>
      <c r="G734" s="44">
        <v>0.3555918596567616</v>
      </c>
    </row>
    <row r="735" spans="1:7" s="34" customFormat="1" ht="15.05" customHeight="1">
      <c r="A735" s="402"/>
      <c r="B735" s="449"/>
      <c r="C735" s="468" t="s">
        <v>696</v>
      </c>
      <c r="D735" s="402"/>
      <c r="E735" s="469"/>
      <c r="F735" s="44"/>
      <c r="G735" s="44"/>
    </row>
    <row r="736" spans="1:7" s="34" customFormat="1" ht="15.05" customHeight="1">
      <c r="A736" s="398">
        <v>45</v>
      </c>
      <c r="B736" s="448" t="s">
        <v>157</v>
      </c>
      <c r="C736" s="470" t="s">
        <v>713</v>
      </c>
      <c r="D736" s="406" t="s">
        <v>44</v>
      </c>
      <c r="E736" s="429">
        <v>0.08</v>
      </c>
      <c r="F736" s="44">
        <v>52.892289146245233</v>
      </c>
      <c r="G736" s="44">
        <v>4.2313831316996184</v>
      </c>
    </row>
    <row r="737" spans="1:7" s="34" customFormat="1" ht="15.05" customHeight="1">
      <c r="A737" s="402"/>
      <c r="B737" s="449"/>
      <c r="C737" s="471" t="s">
        <v>739</v>
      </c>
      <c r="D737" s="409"/>
      <c r="E737" s="472"/>
      <c r="F737" s="44"/>
      <c r="G737" s="44"/>
    </row>
    <row r="738" spans="1:7" s="329" customFormat="1" ht="29.5" customHeight="1">
      <c r="A738" s="331"/>
      <c r="B738" s="331"/>
      <c r="C738" s="473" t="s">
        <v>731</v>
      </c>
      <c r="D738" s="331"/>
      <c r="E738" s="474"/>
      <c r="F738" s="44"/>
      <c r="G738" s="44"/>
    </row>
    <row r="739" spans="1:7" s="329" customFormat="1" ht="35.299999999999997" customHeight="1">
      <c r="A739" s="475">
        <v>1</v>
      </c>
      <c r="B739" s="476" t="s">
        <v>568</v>
      </c>
      <c r="C739" s="477" t="s">
        <v>569</v>
      </c>
      <c r="D739" s="334" t="s">
        <v>42</v>
      </c>
      <c r="E739" s="342">
        <v>5</v>
      </c>
      <c r="F739" s="44">
        <v>106.44658331846684</v>
      </c>
      <c r="G739" s="44">
        <v>532.23291659233416</v>
      </c>
    </row>
    <row r="740" spans="1:7" s="329" customFormat="1" ht="15.05" customHeight="1">
      <c r="A740" s="337"/>
      <c r="B740" s="478"/>
      <c r="C740" s="479" t="s">
        <v>570</v>
      </c>
      <c r="D740" s="340"/>
      <c r="E740" s="343"/>
      <c r="F740" s="44"/>
      <c r="G740" s="44"/>
    </row>
    <row r="741" spans="1:7" s="329" customFormat="1" ht="26.75">
      <c r="A741" s="331">
        <v>2</v>
      </c>
      <c r="B741" s="330" t="s">
        <v>571</v>
      </c>
      <c r="C741" s="480" t="s">
        <v>572</v>
      </c>
      <c r="D741" s="330" t="s">
        <v>42</v>
      </c>
      <c r="E741" s="481">
        <v>1</v>
      </c>
      <c r="F741" s="44">
        <v>71.287958224144461</v>
      </c>
      <c r="G741" s="44">
        <v>71.287958224144461</v>
      </c>
    </row>
    <row r="742" spans="1:7" s="329" customFormat="1" ht="26.75">
      <c r="A742" s="331">
        <v>3</v>
      </c>
      <c r="B742" s="330" t="s">
        <v>571</v>
      </c>
      <c r="C742" s="480" t="s">
        <v>575</v>
      </c>
      <c r="D742" s="330" t="s">
        <v>42</v>
      </c>
      <c r="E742" s="481">
        <v>2</v>
      </c>
      <c r="F742" s="44">
        <v>56.071922568240311</v>
      </c>
      <c r="G742" s="44">
        <v>112.14384513648062</v>
      </c>
    </row>
    <row r="743" spans="1:7" s="329" customFormat="1" ht="13.4">
      <c r="A743" s="331">
        <v>4</v>
      </c>
      <c r="B743" s="330" t="s">
        <v>574</v>
      </c>
      <c r="C743" s="480" t="s">
        <v>573</v>
      </c>
      <c r="D743" s="330" t="s">
        <v>42</v>
      </c>
      <c r="E743" s="481">
        <v>1</v>
      </c>
      <c r="F743" s="44">
        <v>12.873661431794549</v>
      </c>
      <c r="G743" s="44">
        <v>12.873661431794549</v>
      </c>
    </row>
    <row r="744" spans="1:7" s="303" customFormat="1" ht="35.299999999999997" customHeight="1">
      <c r="A744" s="331">
        <v>5</v>
      </c>
      <c r="B744" s="482" t="s">
        <v>576</v>
      </c>
      <c r="C744" s="480" t="s">
        <v>736</v>
      </c>
      <c r="D744" s="330" t="s">
        <v>37</v>
      </c>
      <c r="E744" s="483">
        <v>18.2</v>
      </c>
      <c r="F744" s="44">
        <v>7.0420516760031759</v>
      </c>
      <c r="G744" s="44">
        <v>128.1653405032578</v>
      </c>
    </row>
    <row r="745" spans="1:7" s="303" customFormat="1" ht="35.299999999999997" customHeight="1">
      <c r="A745" s="331">
        <v>6</v>
      </c>
      <c r="B745" s="484" t="s">
        <v>92</v>
      </c>
      <c r="C745" s="480" t="s">
        <v>737</v>
      </c>
      <c r="D745" s="330" t="s">
        <v>37</v>
      </c>
      <c r="E745" s="483">
        <v>3.36</v>
      </c>
      <c r="F745" s="44">
        <v>7.0420516760031751</v>
      </c>
      <c r="G745" s="44">
        <v>23.661293631370668</v>
      </c>
    </row>
    <row r="746" spans="1:7" s="303" customFormat="1" ht="35.299999999999997" customHeight="1">
      <c r="A746" s="331">
        <v>7</v>
      </c>
      <c r="B746" s="484" t="s">
        <v>92</v>
      </c>
      <c r="C746" s="480" t="s">
        <v>738</v>
      </c>
      <c r="D746" s="330" t="s">
        <v>37</v>
      </c>
      <c r="E746" s="483">
        <v>5.6</v>
      </c>
      <c r="F746" s="44">
        <v>7.0420516760031751</v>
      </c>
      <c r="G746" s="44">
        <v>39.435489385617778</v>
      </c>
    </row>
    <row r="747" spans="1:7" s="329" customFormat="1" ht="21" customHeight="1">
      <c r="A747" s="331">
        <v>8</v>
      </c>
      <c r="B747" s="331" t="s">
        <v>93</v>
      </c>
      <c r="C747" s="147" t="s">
        <v>732</v>
      </c>
      <c r="D747" s="331" t="s">
        <v>42</v>
      </c>
      <c r="E747" s="474">
        <v>12</v>
      </c>
      <c r="F747" s="44">
        <v>11.073765227536056</v>
      </c>
      <c r="G747" s="44">
        <v>132.88518273043266</v>
      </c>
    </row>
    <row r="748" spans="1:7" s="329" customFormat="1" ht="13.4">
      <c r="A748" s="331">
        <v>9</v>
      </c>
      <c r="B748" s="331" t="s">
        <v>19</v>
      </c>
      <c r="C748" s="147" t="s">
        <v>94</v>
      </c>
      <c r="D748" s="330" t="s">
        <v>37</v>
      </c>
      <c r="E748" s="474">
        <v>0.52</v>
      </c>
      <c r="F748" s="44">
        <v>14.686052092247701</v>
      </c>
      <c r="G748" s="44">
        <v>7.6367470879688053</v>
      </c>
    </row>
    <row r="749" spans="1:7" s="329" customFormat="1" ht="13.4">
      <c r="A749" s="485">
        <v>10</v>
      </c>
      <c r="B749" s="486" t="s">
        <v>95</v>
      </c>
      <c r="C749" s="487" t="s">
        <v>741</v>
      </c>
      <c r="D749" s="486" t="s">
        <v>39</v>
      </c>
      <c r="E749" s="175">
        <v>6.5000000000000002E-2</v>
      </c>
      <c r="F749" s="44">
        <v>126.50876174385481</v>
      </c>
      <c r="G749" s="44">
        <v>8.2230695133505627</v>
      </c>
    </row>
    <row r="750" spans="1:7" s="329" customFormat="1" ht="13.4">
      <c r="A750" s="488"/>
      <c r="B750" s="489"/>
      <c r="C750" s="490"/>
      <c r="D750" s="489"/>
      <c r="E750" s="179"/>
      <c r="F750" s="44"/>
      <c r="G750" s="44"/>
    </row>
    <row r="751" spans="1:7" s="329" customFormat="1" ht="13.4">
      <c r="A751" s="331">
        <v>11</v>
      </c>
      <c r="B751" s="331" t="s">
        <v>93</v>
      </c>
      <c r="C751" s="147" t="s">
        <v>733</v>
      </c>
      <c r="D751" s="331" t="s">
        <v>42</v>
      </c>
      <c r="E751" s="474">
        <v>15</v>
      </c>
      <c r="F751" s="44">
        <v>9.5825937332574487</v>
      </c>
      <c r="G751" s="44">
        <v>143.73890599886172</v>
      </c>
    </row>
    <row r="752" spans="1:7" s="329" customFormat="1" ht="26.75">
      <c r="A752" s="331">
        <v>12</v>
      </c>
      <c r="B752" s="491" t="s">
        <v>96</v>
      </c>
      <c r="C752" s="492" t="s">
        <v>698</v>
      </c>
      <c r="D752" s="491" t="s">
        <v>0</v>
      </c>
      <c r="E752" s="493">
        <v>30</v>
      </c>
      <c r="F752" s="44">
        <v>0.88726275216847861</v>
      </c>
      <c r="G752" s="44">
        <v>26.617882565054359</v>
      </c>
    </row>
    <row r="753" spans="1:7" s="243" customFormat="1" ht="27.85" customHeight="1">
      <c r="A753" s="70">
        <v>13</v>
      </c>
      <c r="B753" s="494" t="s">
        <v>24</v>
      </c>
      <c r="C753" s="495" t="s">
        <v>730</v>
      </c>
      <c r="D753" s="91" t="s">
        <v>39</v>
      </c>
      <c r="E753" s="18">
        <v>0.04</v>
      </c>
      <c r="F753" s="44">
        <v>142.65274054614079</v>
      </c>
      <c r="G753" s="44">
        <v>5.7061096218456315</v>
      </c>
    </row>
    <row r="754" spans="1:7" s="329" customFormat="1" ht="18.95" customHeight="1">
      <c r="A754" s="496">
        <v>14</v>
      </c>
      <c r="B754" s="497" t="s">
        <v>100</v>
      </c>
      <c r="C754" s="498" t="s">
        <v>187</v>
      </c>
      <c r="D754" s="499" t="s">
        <v>42</v>
      </c>
      <c r="E754" s="500">
        <v>6</v>
      </c>
      <c r="F754" s="44">
        <v>8.9934506947715924</v>
      </c>
      <c r="G754" s="44">
        <v>53.960704168629555</v>
      </c>
    </row>
    <row r="755" spans="1:7" s="34" customFormat="1" ht="15.05" customHeight="1">
      <c r="A755" s="501" t="s">
        <v>82</v>
      </c>
      <c r="B755" s="501"/>
      <c r="C755" s="501"/>
      <c r="D755" s="501"/>
      <c r="E755" s="501"/>
      <c r="F755" s="44"/>
      <c r="G755" s="44"/>
    </row>
    <row r="756" spans="1:7" s="34" customFormat="1" ht="15.05" customHeight="1">
      <c r="A756" s="324"/>
      <c r="B756" s="324"/>
      <c r="C756" s="502"/>
      <c r="D756" s="324"/>
      <c r="E756" s="324"/>
      <c r="F756" s="44"/>
      <c r="G756" s="44"/>
    </row>
    <row r="757" spans="1:7" s="34" customFormat="1" ht="15.05" customHeight="1">
      <c r="A757" s="398">
        <v>1</v>
      </c>
      <c r="B757" s="415" t="s">
        <v>163</v>
      </c>
      <c r="C757" s="407" t="s">
        <v>505</v>
      </c>
      <c r="D757" s="412" t="s">
        <v>42</v>
      </c>
      <c r="E757" s="408">
        <v>1</v>
      </c>
      <c r="F757" s="44">
        <v>141.35410409795307</v>
      </c>
      <c r="G757" s="44">
        <v>141.35410409795307</v>
      </c>
    </row>
    <row r="758" spans="1:7" s="34" customFormat="1" ht="15.05" customHeight="1">
      <c r="A758" s="421"/>
      <c r="B758" s="419">
        <v>9</v>
      </c>
      <c r="C758" s="427" t="s">
        <v>577</v>
      </c>
      <c r="D758" s="426"/>
      <c r="E758" s="411"/>
      <c r="F758" s="44"/>
      <c r="G758" s="44"/>
    </row>
    <row r="759" spans="1:7" s="34" customFormat="1" ht="15.05" customHeight="1">
      <c r="A759" s="398">
        <v>2</v>
      </c>
      <c r="B759" s="406" t="s">
        <v>164</v>
      </c>
      <c r="C759" s="407" t="s">
        <v>507</v>
      </c>
      <c r="D759" s="406" t="s">
        <v>42</v>
      </c>
      <c r="E759" s="408">
        <v>1</v>
      </c>
      <c r="F759" s="44">
        <v>109.85727856451754</v>
      </c>
      <c r="G759" s="44">
        <v>109.85727856451754</v>
      </c>
    </row>
    <row r="760" spans="1:7" s="34" customFormat="1" ht="15.05" customHeight="1">
      <c r="A760" s="421"/>
      <c r="B760" s="419"/>
      <c r="C760" s="427" t="s">
        <v>508</v>
      </c>
      <c r="D760" s="419"/>
      <c r="E760" s="428"/>
      <c r="F760" s="44"/>
      <c r="G760" s="44"/>
    </row>
    <row r="761" spans="1:7" s="34" customFormat="1" ht="15.05" customHeight="1">
      <c r="A761" s="402"/>
      <c r="B761" s="409"/>
      <c r="C761" s="410" t="s">
        <v>509</v>
      </c>
      <c r="D761" s="409"/>
      <c r="E761" s="414"/>
      <c r="F761" s="44"/>
      <c r="G761" s="44"/>
    </row>
    <row r="762" spans="1:7" s="34" customFormat="1" ht="15.05" customHeight="1">
      <c r="A762" s="398">
        <v>3</v>
      </c>
      <c r="B762" s="442" t="s">
        <v>165</v>
      </c>
      <c r="C762" s="418" t="s">
        <v>510</v>
      </c>
      <c r="D762" s="398" t="s">
        <v>42</v>
      </c>
      <c r="E762" s="406">
        <v>1</v>
      </c>
      <c r="F762" s="44">
        <v>43.761252290069713</v>
      </c>
      <c r="G762" s="44">
        <v>43.761252290069713</v>
      </c>
    </row>
    <row r="763" spans="1:7" s="34" customFormat="1" ht="15.05" customHeight="1">
      <c r="A763" s="421"/>
      <c r="B763" s="443"/>
      <c r="C763" s="420" t="s">
        <v>166</v>
      </c>
      <c r="D763" s="421"/>
      <c r="E763" s="419"/>
      <c r="F763" s="44"/>
      <c r="G763" s="44"/>
    </row>
    <row r="764" spans="1:7" s="34" customFormat="1" ht="15.05" customHeight="1">
      <c r="A764" s="422">
        <v>4</v>
      </c>
      <c r="B764" s="503" t="s">
        <v>167</v>
      </c>
      <c r="C764" s="424" t="s">
        <v>511</v>
      </c>
      <c r="D764" s="422" t="s">
        <v>42</v>
      </c>
      <c r="E764" s="423">
        <v>2</v>
      </c>
      <c r="F764" s="44">
        <v>29.606973223145545</v>
      </c>
      <c r="G764" s="44">
        <v>59.213946446291089</v>
      </c>
    </row>
    <row r="765" spans="1:7" s="34" customFormat="1" ht="15.05" customHeight="1">
      <c r="A765" s="398">
        <v>5</v>
      </c>
      <c r="B765" s="415" t="s">
        <v>369</v>
      </c>
      <c r="C765" s="407" t="s">
        <v>512</v>
      </c>
      <c r="D765" s="412" t="s">
        <v>42</v>
      </c>
      <c r="E765" s="406">
        <v>1</v>
      </c>
      <c r="F765" s="44">
        <v>82.166592541882395</v>
      </c>
      <c r="G765" s="44">
        <v>82.166592541882395</v>
      </c>
    </row>
    <row r="766" spans="1:7" s="34" customFormat="1" ht="15.05" customHeight="1">
      <c r="A766" s="421"/>
      <c r="B766" s="447"/>
      <c r="C766" s="427"/>
      <c r="D766" s="413"/>
      <c r="E766" s="409"/>
      <c r="F766" s="44"/>
      <c r="G766" s="44"/>
    </row>
    <row r="767" spans="1:7" s="34" customFormat="1" ht="15.05" customHeight="1">
      <c r="A767" s="398">
        <v>6</v>
      </c>
      <c r="B767" s="415" t="s">
        <v>168</v>
      </c>
      <c r="C767" s="407" t="s">
        <v>513</v>
      </c>
      <c r="D767" s="412" t="s">
        <v>42</v>
      </c>
      <c r="E767" s="406">
        <v>9</v>
      </c>
      <c r="F767" s="44">
        <v>23.389467477938425</v>
      </c>
      <c r="G767" s="44">
        <v>210.50520730144581</v>
      </c>
    </row>
    <row r="768" spans="1:7" s="34" customFormat="1" ht="15.05" customHeight="1">
      <c r="A768" s="421"/>
      <c r="B768" s="447"/>
      <c r="C768" s="427"/>
      <c r="D768" s="413"/>
      <c r="E768" s="409"/>
      <c r="F768" s="44"/>
      <c r="G768" s="44"/>
    </row>
    <row r="769" spans="1:7" s="34" customFormat="1" ht="15.05" customHeight="1">
      <c r="A769" s="398">
        <v>7</v>
      </c>
      <c r="B769" s="415" t="s">
        <v>83</v>
      </c>
      <c r="C769" s="407" t="s">
        <v>514</v>
      </c>
      <c r="D769" s="406" t="s">
        <v>42</v>
      </c>
      <c r="E769" s="408">
        <v>60</v>
      </c>
      <c r="F769" s="44">
        <v>13.555557114293062</v>
      </c>
      <c r="G769" s="44">
        <v>813.33342685758373</v>
      </c>
    </row>
    <row r="770" spans="1:7" s="34" customFormat="1" ht="15.05" customHeight="1">
      <c r="A770" s="421"/>
      <c r="B770" s="447"/>
      <c r="C770" s="427"/>
      <c r="D770" s="409"/>
      <c r="E770" s="411"/>
      <c r="F770" s="44"/>
      <c r="G770" s="44"/>
    </row>
    <row r="771" spans="1:7" s="34" customFormat="1" ht="15.05" customHeight="1">
      <c r="A771" s="398">
        <v>8</v>
      </c>
      <c r="B771" s="415" t="s">
        <v>83</v>
      </c>
      <c r="C771" s="407" t="s">
        <v>515</v>
      </c>
      <c r="D771" s="412" t="s">
        <v>42</v>
      </c>
      <c r="E771" s="406">
        <v>11</v>
      </c>
      <c r="F771" s="44">
        <v>13.09907604461594</v>
      </c>
      <c r="G771" s="44">
        <v>144.08983649077533</v>
      </c>
    </row>
    <row r="772" spans="1:7" s="34" customFormat="1" ht="15.05" customHeight="1">
      <c r="A772" s="421"/>
      <c r="B772" s="447"/>
      <c r="C772" s="427"/>
      <c r="D772" s="413"/>
      <c r="E772" s="409"/>
      <c r="F772" s="44"/>
      <c r="G772" s="44"/>
    </row>
    <row r="773" spans="1:7" s="34" customFormat="1" ht="15.05" customHeight="1">
      <c r="A773" s="398">
        <v>9</v>
      </c>
      <c r="B773" s="419" t="s">
        <v>169</v>
      </c>
      <c r="C773" s="407" t="s">
        <v>516</v>
      </c>
      <c r="D773" s="406" t="s">
        <v>42</v>
      </c>
      <c r="E773" s="408">
        <v>34</v>
      </c>
      <c r="F773" s="44">
        <v>8.5580829797796891</v>
      </c>
      <c r="G773" s="44">
        <v>290.97482131250945</v>
      </c>
    </row>
    <row r="774" spans="1:7" s="34" customFormat="1" ht="15.05" customHeight="1">
      <c r="A774" s="421"/>
      <c r="B774" s="409"/>
      <c r="C774" s="427"/>
      <c r="D774" s="409"/>
      <c r="E774" s="411"/>
      <c r="F774" s="44"/>
      <c r="G774" s="44"/>
    </row>
    <row r="775" spans="1:7" s="34" customFormat="1" ht="15.05" customHeight="1">
      <c r="A775" s="398">
        <v>10</v>
      </c>
      <c r="B775" s="415" t="s">
        <v>168</v>
      </c>
      <c r="C775" s="407" t="s">
        <v>517</v>
      </c>
      <c r="D775" s="412" t="s">
        <v>42</v>
      </c>
      <c r="E775" s="406">
        <v>6</v>
      </c>
      <c r="F775" s="44">
        <v>41.283525409281701</v>
      </c>
      <c r="G775" s="44">
        <v>247.70115245569022</v>
      </c>
    </row>
    <row r="776" spans="1:7" s="34" customFormat="1" ht="15.05" customHeight="1">
      <c r="A776" s="421"/>
      <c r="B776" s="447"/>
      <c r="C776" s="427"/>
      <c r="D776" s="413"/>
      <c r="E776" s="409"/>
      <c r="F776" s="44"/>
      <c r="G776" s="44"/>
    </row>
    <row r="777" spans="1:7" s="34" customFormat="1" ht="15.05" customHeight="1">
      <c r="A777" s="398">
        <v>11</v>
      </c>
      <c r="B777" s="406" t="s">
        <v>170</v>
      </c>
      <c r="C777" s="407" t="s">
        <v>518</v>
      </c>
      <c r="D777" s="406" t="s">
        <v>47</v>
      </c>
      <c r="E777" s="408">
        <v>0.1</v>
      </c>
      <c r="F777" s="44">
        <v>239.24438482064306</v>
      </c>
      <c r="G777" s="44">
        <v>23.924438482064307</v>
      </c>
    </row>
    <row r="778" spans="1:7" s="34" customFormat="1" ht="15.05" customHeight="1">
      <c r="A778" s="402"/>
      <c r="B778" s="409"/>
      <c r="C778" s="410" t="s">
        <v>519</v>
      </c>
      <c r="D778" s="409"/>
      <c r="E778" s="414"/>
      <c r="F778" s="44"/>
      <c r="G778" s="44"/>
    </row>
    <row r="779" spans="1:7" s="34" customFormat="1" ht="15.05" customHeight="1">
      <c r="A779" s="398">
        <v>12</v>
      </c>
      <c r="B779" s="406" t="s">
        <v>171</v>
      </c>
      <c r="C779" s="407" t="s">
        <v>520</v>
      </c>
      <c r="D779" s="406" t="s">
        <v>47</v>
      </c>
      <c r="E779" s="429">
        <v>8</v>
      </c>
      <c r="F779" s="44">
        <v>44.987703488454173</v>
      </c>
      <c r="G779" s="44">
        <v>359.90162790763338</v>
      </c>
    </row>
    <row r="780" spans="1:7" s="34" customFormat="1" ht="13.4">
      <c r="A780" s="421"/>
      <c r="B780" s="419"/>
      <c r="C780" s="427" t="s">
        <v>521</v>
      </c>
      <c r="D780" s="419"/>
      <c r="E780" s="504"/>
      <c r="F780" s="44"/>
      <c r="G780" s="44"/>
    </row>
    <row r="781" spans="1:7" s="34" customFormat="1" ht="13.4">
      <c r="A781" s="505">
        <v>13</v>
      </c>
      <c r="B781" s="406" t="s">
        <v>172</v>
      </c>
      <c r="C781" s="407" t="s">
        <v>522</v>
      </c>
      <c r="D781" s="406" t="s">
        <v>47</v>
      </c>
      <c r="E781" s="429">
        <v>0.1</v>
      </c>
      <c r="F781" s="44">
        <v>184.56227033173298</v>
      </c>
      <c r="G781" s="44">
        <v>18.456227033173299</v>
      </c>
    </row>
    <row r="782" spans="1:7" s="34" customFormat="1" ht="13.4">
      <c r="A782" s="404"/>
      <c r="B782" s="409"/>
      <c r="C782" s="506" t="s">
        <v>578</v>
      </c>
      <c r="D782" s="409"/>
      <c r="E782" s="414"/>
      <c r="F782" s="44"/>
      <c r="G782" s="44"/>
    </row>
    <row r="783" spans="1:7" s="34" customFormat="1" ht="13.4">
      <c r="A783" s="505">
        <v>16</v>
      </c>
      <c r="B783" s="448" t="s">
        <v>173</v>
      </c>
      <c r="C783" s="407" t="s">
        <v>523</v>
      </c>
      <c r="D783" s="406">
        <v>100</v>
      </c>
      <c r="E783" s="453">
        <v>0.5</v>
      </c>
      <c r="F783" s="44">
        <v>20.676551804454373</v>
      </c>
      <c r="G783" s="44">
        <v>10.338275902227187</v>
      </c>
    </row>
    <row r="784" spans="1:7" s="34" customFormat="1" ht="13.4">
      <c r="A784" s="404"/>
      <c r="B784" s="449"/>
      <c r="C784" s="410" t="s">
        <v>524</v>
      </c>
      <c r="D784" s="409" t="s">
        <v>42</v>
      </c>
      <c r="E784" s="414"/>
      <c r="F784" s="44"/>
      <c r="G784" s="44"/>
    </row>
    <row r="785" spans="1:16" s="34" customFormat="1" ht="13.4">
      <c r="A785" s="505">
        <v>17</v>
      </c>
      <c r="B785" s="448" t="s">
        <v>174</v>
      </c>
      <c r="C785" s="407" t="s">
        <v>525</v>
      </c>
      <c r="D785" s="406">
        <v>100</v>
      </c>
      <c r="E785" s="453">
        <v>0.15</v>
      </c>
      <c r="F785" s="44">
        <v>80.131753915278367</v>
      </c>
      <c r="G785" s="44">
        <v>12.019763087291755</v>
      </c>
    </row>
    <row r="786" spans="1:16" s="34" customFormat="1" ht="13.4">
      <c r="A786" s="404"/>
      <c r="B786" s="449"/>
      <c r="C786" s="410" t="s">
        <v>526</v>
      </c>
      <c r="D786" s="409" t="s">
        <v>42</v>
      </c>
      <c r="E786" s="414"/>
      <c r="F786" s="44"/>
      <c r="G786" s="44"/>
    </row>
    <row r="787" spans="1:16" ht="15.05" customHeight="1">
      <c r="A787" s="507"/>
      <c r="B787" s="507"/>
      <c r="C787" s="508" t="s">
        <v>107</v>
      </c>
      <c r="D787" s="509"/>
      <c r="E787" s="510"/>
      <c r="F787" s="44"/>
      <c r="G787" s="511">
        <f>SUM(G11:G786)</f>
        <v>251380.41315808453</v>
      </c>
    </row>
    <row r="788" spans="1:16" ht="15.05" customHeight="1">
      <c r="A788" s="507"/>
      <c r="B788" s="507"/>
      <c r="C788" s="512" t="s">
        <v>742</v>
      </c>
      <c r="D788" s="507"/>
      <c r="E788" s="513"/>
      <c r="F788" s="44"/>
      <c r="G788" s="514">
        <f>G787*0.2</f>
        <v>50276.082631616911</v>
      </c>
    </row>
    <row r="789" spans="1:16" ht="15.05" customHeight="1">
      <c r="A789" s="507"/>
      <c r="B789" s="507"/>
      <c r="C789" s="515" t="s">
        <v>107</v>
      </c>
      <c r="D789" s="516"/>
      <c r="E789" s="517"/>
      <c r="F789" s="44"/>
      <c r="G789" s="518">
        <f>G787+G788</f>
        <v>301656.49578970147</v>
      </c>
    </row>
    <row r="791" spans="1:16" ht="15.05" customHeight="1">
      <c r="C791" s="519"/>
    </row>
    <row r="792" spans="1:16" ht="15.05" customHeight="1">
      <c r="C792" s="23" t="s">
        <v>807</v>
      </c>
    </row>
    <row r="793" spans="1:16" ht="15.05" customHeight="1">
      <c r="C793" s="23" t="s">
        <v>806</v>
      </c>
    </row>
    <row r="794" spans="1:16" ht="15.05" customHeight="1">
      <c r="C794" s="23" t="s">
        <v>802</v>
      </c>
    </row>
    <row r="795" spans="1:16" ht="15.05" customHeight="1">
      <c r="C795" s="23" t="s">
        <v>803</v>
      </c>
    </row>
    <row r="796" spans="1:16" ht="15.05" customHeight="1">
      <c r="C796" s="23" t="s">
        <v>804</v>
      </c>
    </row>
    <row r="797" spans="1:16" ht="15.05" customHeight="1">
      <c r="C797" s="520" t="s">
        <v>805</v>
      </c>
      <c r="D797" s="520"/>
      <c r="E797" s="520"/>
      <c r="F797" s="520"/>
      <c r="G797" s="520"/>
      <c r="H797" s="520"/>
      <c r="I797" s="520"/>
      <c r="J797" s="520"/>
      <c r="K797" s="520"/>
      <c r="L797" s="520"/>
      <c r="M797" s="520"/>
      <c r="N797" s="520"/>
      <c r="O797" s="520"/>
      <c r="P797" s="520"/>
    </row>
  </sheetData>
  <mergeCells count="429">
    <mergeCell ref="G5:G8"/>
    <mergeCell ref="A53:A55"/>
    <mergeCell ref="B53:B55"/>
    <mergeCell ref="C53:C55"/>
    <mergeCell ref="D53:D55"/>
    <mergeCell ref="E53:E55"/>
    <mergeCell ref="A57:A59"/>
    <mergeCell ref="B57:B59"/>
    <mergeCell ref="C57:C59"/>
    <mergeCell ref="D57:D59"/>
    <mergeCell ref="E57:E59"/>
    <mergeCell ref="A60:A62"/>
    <mergeCell ref="B60:B62"/>
    <mergeCell ref="C60:C62"/>
    <mergeCell ref="D60:D62"/>
    <mergeCell ref="E60:E62"/>
    <mergeCell ref="A64:A66"/>
    <mergeCell ref="B64:B66"/>
    <mergeCell ref="C64:C66"/>
    <mergeCell ref="D64:D66"/>
    <mergeCell ref="E64:E66"/>
    <mergeCell ref="C1:E1"/>
    <mergeCell ref="F5:F8"/>
    <mergeCell ref="B3:E3"/>
    <mergeCell ref="A5:A8"/>
    <mergeCell ref="B5:B8"/>
    <mergeCell ref="C5:C8"/>
    <mergeCell ref="D5:D8"/>
    <mergeCell ref="E5:E8"/>
    <mergeCell ref="A85:A87"/>
    <mergeCell ref="B85:B87"/>
    <mergeCell ref="C85:C87"/>
    <mergeCell ref="D85:D87"/>
    <mergeCell ref="E85:E87"/>
    <mergeCell ref="A82:A84"/>
    <mergeCell ref="B82:B84"/>
    <mergeCell ref="C82:C84"/>
    <mergeCell ref="D82:D84"/>
    <mergeCell ref="E82:E84"/>
    <mergeCell ref="A93:A96"/>
    <mergeCell ref="B93:B96"/>
    <mergeCell ref="C93:C96"/>
    <mergeCell ref="D93:D96"/>
    <mergeCell ref="E93:E96"/>
    <mergeCell ref="A91:A92"/>
    <mergeCell ref="B91:B92"/>
    <mergeCell ref="C91:C92"/>
    <mergeCell ref="D91:D92"/>
    <mergeCell ref="E91:E92"/>
    <mergeCell ref="A112:A116"/>
    <mergeCell ref="B112:B116"/>
    <mergeCell ref="C112:C116"/>
    <mergeCell ref="D112:D116"/>
    <mergeCell ref="E112:E116"/>
    <mergeCell ref="A102:E102"/>
    <mergeCell ref="A97:A100"/>
    <mergeCell ref="B97:B100"/>
    <mergeCell ref="C97:C100"/>
    <mergeCell ref="D97:D100"/>
    <mergeCell ref="E97:E100"/>
    <mergeCell ref="A125:A130"/>
    <mergeCell ref="B125:B130"/>
    <mergeCell ref="C125:C130"/>
    <mergeCell ref="D125:D130"/>
    <mergeCell ref="E125:E130"/>
    <mergeCell ref="A123:A124"/>
    <mergeCell ref="B123:B124"/>
    <mergeCell ref="C123:C124"/>
    <mergeCell ref="D123:D124"/>
    <mergeCell ref="E123:E124"/>
    <mergeCell ref="A135:A140"/>
    <mergeCell ref="B135:B140"/>
    <mergeCell ref="C135:C140"/>
    <mergeCell ref="D135:D140"/>
    <mergeCell ref="E135:E140"/>
    <mergeCell ref="A131:A134"/>
    <mergeCell ref="B131:B134"/>
    <mergeCell ref="C131:C134"/>
    <mergeCell ref="D131:D134"/>
    <mergeCell ref="E131:E134"/>
    <mergeCell ref="A147:A150"/>
    <mergeCell ref="B147:B150"/>
    <mergeCell ref="C147:C150"/>
    <mergeCell ref="D147:D150"/>
    <mergeCell ref="E147:E150"/>
    <mergeCell ref="A143:A146"/>
    <mergeCell ref="B143:B146"/>
    <mergeCell ref="C143:C146"/>
    <mergeCell ref="D143:D146"/>
    <mergeCell ref="E143:E146"/>
    <mergeCell ref="A169:A170"/>
    <mergeCell ref="B169:B170"/>
    <mergeCell ref="C169:C170"/>
    <mergeCell ref="D169:D170"/>
    <mergeCell ref="E169:E170"/>
    <mergeCell ref="A151:A154"/>
    <mergeCell ref="B151:B154"/>
    <mergeCell ref="C151:C154"/>
    <mergeCell ref="D151:D154"/>
    <mergeCell ref="E151:E154"/>
    <mergeCell ref="A179:A180"/>
    <mergeCell ref="B179:B180"/>
    <mergeCell ref="C179:C180"/>
    <mergeCell ref="D179:D180"/>
    <mergeCell ref="E179:E180"/>
    <mergeCell ref="A176:A177"/>
    <mergeCell ref="B176:B177"/>
    <mergeCell ref="C176:C177"/>
    <mergeCell ref="D176:D177"/>
    <mergeCell ref="E176:E177"/>
    <mergeCell ref="A191:A195"/>
    <mergeCell ref="B191:B195"/>
    <mergeCell ref="C191:C195"/>
    <mergeCell ref="D191:D195"/>
    <mergeCell ref="E191:E195"/>
    <mergeCell ref="A182:A186"/>
    <mergeCell ref="B182:B186"/>
    <mergeCell ref="C182:C186"/>
    <mergeCell ref="D182:D186"/>
    <mergeCell ref="E182:E186"/>
    <mergeCell ref="A208:A212"/>
    <mergeCell ref="B208:B212"/>
    <mergeCell ref="C208:C212"/>
    <mergeCell ref="D208:D212"/>
    <mergeCell ref="E208:E212"/>
    <mergeCell ref="A197:A201"/>
    <mergeCell ref="B197:B201"/>
    <mergeCell ref="C197:C201"/>
    <mergeCell ref="D197:D201"/>
    <mergeCell ref="E197:E201"/>
    <mergeCell ref="A215:A217"/>
    <mergeCell ref="B215:B217"/>
    <mergeCell ref="C215:C217"/>
    <mergeCell ref="D215:D217"/>
    <mergeCell ref="E215:E217"/>
    <mergeCell ref="A213:A214"/>
    <mergeCell ref="B213:B214"/>
    <mergeCell ref="C213:C214"/>
    <mergeCell ref="D213:D214"/>
    <mergeCell ref="E213:E214"/>
    <mergeCell ref="A223:A225"/>
    <mergeCell ref="B223:B225"/>
    <mergeCell ref="C223:C225"/>
    <mergeCell ref="D223:D225"/>
    <mergeCell ref="E223:E225"/>
    <mergeCell ref="A218:A222"/>
    <mergeCell ref="B218:B222"/>
    <mergeCell ref="C218:C222"/>
    <mergeCell ref="D218:D222"/>
    <mergeCell ref="E218:E222"/>
    <mergeCell ref="A239:A240"/>
    <mergeCell ref="B239:B240"/>
    <mergeCell ref="C239:C240"/>
    <mergeCell ref="D239:D240"/>
    <mergeCell ref="E239:E240"/>
    <mergeCell ref="A230:A233"/>
    <mergeCell ref="B230:B233"/>
    <mergeCell ref="C230:C233"/>
    <mergeCell ref="D230:D233"/>
    <mergeCell ref="E230:E233"/>
    <mergeCell ref="A246:A249"/>
    <mergeCell ref="B246:B249"/>
    <mergeCell ref="C246:C249"/>
    <mergeCell ref="D246:D249"/>
    <mergeCell ref="E246:E249"/>
    <mergeCell ref="A241:A243"/>
    <mergeCell ref="B241:B243"/>
    <mergeCell ref="C241:C243"/>
    <mergeCell ref="D241:D243"/>
    <mergeCell ref="E241:E243"/>
    <mergeCell ref="A259:A260"/>
    <mergeCell ref="B259:B260"/>
    <mergeCell ref="C259:C260"/>
    <mergeCell ref="D259:D260"/>
    <mergeCell ref="E259:E260"/>
    <mergeCell ref="A254:A255"/>
    <mergeCell ref="B254:B255"/>
    <mergeCell ref="C254:C255"/>
    <mergeCell ref="D254:D255"/>
    <mergeCell ref="E254:E255"/>
    <mergeCell ref="A263:A264"/>
    <mergeCell ref="B263:B264"/>
    <mergeCell ref="C263:C264"/>
    <mergeCell ref="D263:D264"/>
    <mergeCell ref="E263:E264"/>
    <mergeCell ref="A261:A262"/>
    <mergeCell ref="B261:B262"/>
    <mergeCell ref="C261:C262"/>
    <mergeCell ref="D261:D262"/>
    <mergeCell ref="E261:E262"/>
    <mergeCell ref="A267:A268"/>
    <mergeCell ref="B267:B268"/>
    <mergeCell ref="C267:C268"/>
    <mergeCell ref="D267:D268"/>
    <mergeCell ref="E267:E268"/>
    <mergeCell ref="A265:A266"/>
    <mergeCell ref="B265:B266"/>
    <mergeCell ref="C265:C266"/>
    <mergeCell ref="D265:D266"/>
    <mergeCell ref="E265:E266"/>
    <mergeCell ref="A295:A297"/>
    <mergeCell ref="B295:B297"/>
    <mergeCell ref="C295:C297"/>
    <mergeCell ref="D295:D297"/>
    <mergeCell ref="E295:E297"/>
    <mergeCell ref="A278:A284"/>
    <mergeCell ref="B278:B284"/>
    <mergeCell ref="C278:C284"/>
    <mergeCell ref="D278:D284"/>
    <mergeCell ref="E278:E284"/>
    <mergeCell ref="A305:A306"/>
    <mergeCell ref="B305:B306"/>
    <mergeCell ref="C305:C306"/>
    <mergeCell ref="D305:D306"/>
    <mergeCell ref="E305:E306"/>
    <mergeCell ref="A298:A304"/>
    <mergeCell ref="B298:B304"/>
    <mergeCell ref="C298:C304"/>
    <mergeCell ref="D298:D304"/>
    <mergeCell ref="E298:E304"/>
    <mergeCell ref="A309:A310"/>
    <mergeCell ref="B309:B310"/>
    <mergeCell ref="C309:C310"/>
    <mergeCell ref="D309:D310"/>
    <mergeCell ref="E309:E310"/>
    <mergeCell ref="A307:A308"/>
    <mergeCell ref="B307:B308"/>
    <mergeCell ref="C307:C308"/>
    <mergeCell ref="D307:D308"/>
    <mergeCell ref="E307:E308"/>
    <mergeCell ref="A313:A314"/>
    <mergeCell ref="B313:B314"/>
    <mergeCell ref="C313:C314"/>
    <mergeCell ref="D313:D314"/>
    <mergeCell ref="E313:E314"/>
    <mergeCell ref="A311:A312"/>
    <mergeCell ref="B311:B312"/>
    <mergeCell ref="C311:C312"/>
    <mergeCell ref="D311:D312"/>
    <mergeCell ref="E311:E312"/>
    <mergeCell ref="A317:A318"/>
    <mergeCell ref="B317:B318"/>
    <mergeCell ref="C317:C318"/>
    <mergeCell ref="D317:D318"/>
    <mergeCell ref="E317:E318"/>
    <mergeCell ref="A315:A316"/>
    <mergeCell ref="B315:B316"/>
    <mergeCell ref="C315:C316"/>
    <mergeCell ref="D315:D316"/>
    <mergeCell ref="E315:E316"/>
    <mergeCell ref="A321:A322"/>
    <mergeCell ref="B321:B322"/>
    <mergeCell ref="C321:C322"/>
    <mergeCell ref="D321:D322"/>
    <mergeCell ref="E321:E322"/>
    <mergeCell ref="A319:A320"/>
    <mergeCell ref="B319:B320"/>
    <mergeCell ref="C319:C320"/>
    <mergeCell ref="D319:D320"/>
    <mergeCell ref="E319:E320"/>
    <mergeCell ref="A327:A328"/>
    <mergeCell ref="B327:B328"/>
    <mergeCell ref="C327:C328"/>
    <mergeCell ref="D327:D328"/>
    <mergeCell ref="E327:E328"/>
    <mergeCell ref="A324:A325"/>
    <mergeCell ref="B324:B325"/>
    <mergeCell ref="C324:C325"/>
    <mergeCell ref="D324:D325"/>
    <mergeCell ref="E324:E325"/>
    <mergeCell ref="A340:A341"/>
    <mergeCell ref="B340:B341"/>
    <mergeCell ref="C340:C341"/>
    <mergeCell ref="D340:D341"/>
    <mergeCell ref="E340:E341"/>
    <mergeCell ref="A338:A339"/>
    <mergeCell ref="B338:B339"/>
    <mergeCell ref="C338:C339"/>
    <mergeCell ref="D338:D339"/>
    <mergeCell ref="E338:E339"/>
    <mergeCell ref="A345:A346"/>
    <mergeCell ref="B345:B346"/>
    <mergeCell ref="C345:C346"/>
    <mergeCell ref="D345:D346"/>
    <mergeCell ref="E345:E346"/>
    <mergeCell ref="A342:A343"/>
    <mergeCell ref="B342:B343"/>
    <mergeCell ref="C342:C343"/>
    <mergeCell ref="D342:D343"/>
    <mergeCell ref="E342:E343"/>
    <mergeCell ref="A352:A353"/>
    <mergeCell ref="B352:B353"/>
    <mergeCell ref="C352:C353"/>
    <mergeCell ref="D352:D353"/>
    <mergeCell ref="E352:E353"/>
    <mergeCell ref="A347:A349"/>
    <mergeCell ref="B347:B349"/>
    <mergeCell ref="C347:C349"/>
    <mergeCell ref="D347:D349"/>
    <mergeCell ref="E347:E349"/>
    <mergeCell ref="A360:A361"/>
    <mergeCell ref="B360:B361"/>
    <mergeCell ref="C360:C361"/>
    <mergeCell ref="D360:D361"/>
    <mergeCell ref="E360:E361"/>
    <mergeCell ref="A357:A358"/>
    <mergeCell ref="B357:B358"/>
    <mergeCell ref="C357:C358"/>
    <mergeCell ref="D357:D358"/>
    <mergeCell ref="E357:E358"/>
    <mergeCell ref="A372:A374"/>
    <mergeCell ref="B372:B374"/>
    <mergeCell ref="C372:C374"/>
    <mergeCell ref="D372:D374"/>
    <mergeCell ref="E372:E374"/>
    <mergeCell ref="A368:A370"/>
    <mergeCell ref="B368:B370"/>
    <mergeCell ref="C368:C370"/>
    <mergeCell ref="D368:D370"/>
    <mergeCell ref="E368:E370"/>
    <mergeCell ref="A382:A386"/>
    <mergeCell ref="B382:B386"/>
    <mergeCell ref="C382:C386"/>
    <mergeCell ref="D382:D386"/>
    <mergeCell ref="E382:E386"/>
    <mergeCell ref="A376:A379"/>
    <mergeCell ref="B376:B379"/>
    <mergeCell ref="C376:C379"/>
    <mergeCell ref="D376:D379"/>
    <mergeCell ref="E376:E379"/>
    <mergeCell ref="A392:A396"/>
    <mergeCell ref="B392:B396"/>
    <mergeCell ref="C392:C396"/>
    <mergeCell ref="D392:D396"/>
    <mergeCell ref="E392:E396"/>
    <mergeCell ref="A387:A391"/>
    <mergeCell ref="B387:B391"/>
    <mergeCell ref="C387:C391"/>
    <mergeCell ref="D387:D391"/>
    <mergeCell ref="E387:E391"/>
    <mergeCell ref="A402:A406"/>
    <mergeCell ref="B402:B406"/>
    <mergeCell ref="C402:C406"/>
    <mergeCell ref="D402:D406"/>
    <mergeCell ref="E402:E406"/>
    <mergeCell ref="A397:A401"/>
    <mergeCell ref="B397:B401"/>
    <mergeCell ref="C397:C401"/>
    <mergeCell ref="D397:D401"/>
    <mergeCell ref="E397:E401"/>
    <mergeCell ref="A412:A416"/>
    <mergeCell ref="B412:B416"/>
    <mergeCell ref="C412:C416"/>
    <mergeCell ref="D412:D416"/>
    <mergeCell ref="E412:E416"/>
    <mergeCell ref="A407:A411"/>
    <mergeCell ref="B407:B411"/>
    <mergeCell ref="C407:C411"/>
    <mergeCell ref="D407:D411"/>
    <mergeCell ref="E407:E411"/>
    <mergeCell ref="A422:A426"/>
    <mergeCell ref="B422:B426"/>
    <mergeCell ref="C422:C426"/>
    <mergeCell ref="D422:D426"/>
    <mergeCell ref="E422:E426"/>
    <mergeCell ref="A417:A421"/>
    <mergeCell ref="B417:B421"/>
    <mergeCell ref="C417:C421"/>
    <mergeCell ref="D417:D421"/>
    <mergeCell ref="E417:E421"/>
    <mergeCell ref="A432:A436"/>
    <mergeCell ref="B432:B436"/>
    <mergeCell ref="C432:C436"/>
    <mergeCell ref="D432:D436"/>
    <mergeCell ref="E432:E436"/>
    <mergeCell ref="A427:A431"/>
    <mergeCell ref="B427:B431"/>
    <mergeCell ref="C427:C431"/>
    <mergeCell ref="D427:D431"/>
    <mergeCell ref="E427:E431"/>
    <mergeCell ref="A443:A447"/>
    <mergeCell ref="B443:B447"/>
    <mergeCell ref="C443:C447"/>
    <mergeCell ref="D443:D447"/>
    <mergeCell ref="E443:E447"/>
    <mergeCell ref="A437:A441"/>
    <mergeCell ref="B437:B441"/>
    <mergeCell ref="C437:C441"/>
    <mergeCell ref="D437:D441"/>
    <mergeCell ref="E437:E441"/>
    <mergeCell ref="A453:A457"/>
    <mergeCell ref="B453:B457"/>
    <mergeCell ref="C453:C457"/>
    <mergeCell ref="D453:D457"/>
    <mergeCell ref="E453:E457"/>
    <mergeCell ref="A448:A452"/>
    <mergeCell ref="B448:B452"/>
    <mergeCell ref="C448:C452"/>
    <mergeCell ref="D448:D452"/>
    <mergeCell ref="E448:E452"/>
    <mergeCell ref="A465:A469"/>
    <mergeCell ref="B465:B469"/>
    <mergeCell ref="C465:C469"/>
    <mergeCell ref="D465:D469"/>
    <mergeCell ref="E465:E469"/>
    <mergeCell ref="A460:A464"/>
    <mergeCell ref="B460:B464"/>
    <mergeCell ref="C460:C464"/>
    <mergeCell ref="D460:D464"/>
    <mergeCell ref="E460:E464"/>
    <mergeCell ref="A537:A539"/>
    <mergeCell ref="B537:B539"/>
    <mergeCell ref="C537:C539"/>
    <mergeCell ref="D537:D539"/>
    <mergeCell ref="E537:E539"/>
    <mergeCell ref="A471:A475"/>
    <mergeCell ref="B471:B475"/>
    <mergeCell ref="C471:C475"/>
    <mergeCell ref="D471:D475"/>
    <mergeCell ref="E471:E475"/>
    <mergeCell ref="C797:P797"/>
    <mergeCell ref="A691:E691"/>
    <mergeCell ref="A755:E755"/>
    <mergeCell ref="A749:A750"/>
    <mergeCell ref="B749:B750"/>
    <mergeCell ref="C749:C750"/>
    <mergeCell ref="D749:D750"/>
    <mergeCell ref="E749:E750"/>
    <mergeCell ref="A562:E562"/>
  </mergeCells>
  <pageMargins left="0" right="0" top="7.874015748031496E-2" bottom="0.11811023622047245" header="0" footer="0"/>
  <pageSetup scale="75" orientation="landscape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 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Agnesa</dc:creator>
  <cp:lastModifiedBy>Aksel Mkrtchyan</cp:lastModifiedBy>
  <cp:lastPrinted>2024-04-09T08:50:07Z</cp:lastPrinted>
  <dcterms:created xsi:type="dcterms:W3CDTF">2008-08-26T11:07:22Z</dcterms:created>
  <dcterms:modified xsi:type="dcterms:W3CDTF">2025-11-20T11:34:58Z</dcterms:modified>
</cp:coreProperties>
</file>